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WP\Sub-area WPs\Included in the overall WP\"/>
    </mc:Choice>
  </mc:AlternateContent>
  <xr:revisionPtr revIDLastSave="0" documentId="13_ncr:1_{FC1CDD33-499A-4824-B7F7-8D5FAC2AE4E9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ummary" sheetId="4" r:id="rId1"/>
    <sheet name="RF Tx Rx Iw Range 1 and 2" sheetId="1" r:id="rId2"/>
  </sheets>
  <definedNames>
    <definedName name="_xlnm._FilterDatabase" localSheetId="1" hidden="1">'RF Tx Rx Iw Range 1 and 2'!$A$26:$AA$581</definedName>
    <definedName name="Z_59D62FF8_8911_4C09_BA56_BFA7D688E37A_.wvu.FilterData" localSheetId="1" hidden="1">'RF Tx Rx Iw Range 1 and 2'!$C$7:$AA$581</definedName>
    <definedName name="Z_59D62FF8_8911_4C09_BA56_BFA7D688E37A_.wvu.Rows" localSheetId="1" hidden="1">'RF Tx Rx Iw Range 1 and 2'!$8:$25</definedName>
    <definedName name="Z_84609D96_83ED_4076_B37B_F063D17722FB_.wvu.FilterData" localSheetId="1" hidden="1">'RF Tx Rx Iw Range 1 and 2'!$C$7:$AA$581</definedName>
  </definedNames>
  <calcPr calcId="191029"/>
  <customWorkbookViews>
    <customWorkbookView name="Vora, Mayur - Personal View" guid="{59D62FF8-8911-4C09-BA56-BFA7D688E37A}" mergeInterval="0" personalView="1" maximized="1" xWindow="-11" yWindow="-11" windowWidth="1942" windowHeight="1042" activeSheetId="3"/>
    <customWorkbookView name="Ericsson user - Personal View" guid="{84609D96-83ED-4076-B37B-F063D17722FB}" mergeInterval="0" personalView="1" maximized="1" xWindow="-8" yWindow="-8" windowWidth="1382" windowHeight="74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5" i="1" l="1" a="1"/>
  <c r="Z25" i="1" s="1"/>
  <c r="X25" i="1" a="1"/>
  <c r="X25" i="1" s="1"/>
  <c r="W25" i="1" a="1"/>
  <c r="W25" i="1" s="1"/>
  <c r="V25" i="1" a="1"/>
  <c r="V25" i="1" s="1"/>
  <c r="U25" i="1" a="1"/>
  <c r="U25" i="1" s="1"/>
  <c r="R25" i="1" a="1"/>
  <c r="R25" i="1" s="1"/>
  <c r="Q25" i="1" a="1"/>
  <c r="Q25" i="1" s="1"/>
  <c r="P25" i="1" a="1"/>
  <c r="P25" i="1" s="1"/>
  <c r="O25" i="1" a="1"/>
  <c r="O25" i="1" s="1"/>
  <c r="W24" i="1" a="1"/>
  <c r="W24" i="1" s="1"/>
  <c r="V24" i="1" a="1"/>
  <c r="V24" i="1" s="1"/>
  <c r="U24" i="1" a="1"/>
  <c r="U24" i="1" s="1"/>
  <c r="Q24" i="1" a="1"/>
  <c r="Q24" i="1" s="1"/>
  <c r="P24" i="1" a="1"/>
  <c r="P24" i="1" s="1"/>
  <c r="O24" i="1" a="1"/>
  <c r="O24" i="1" s="1"/>
  <c r="Z23" i="1"/>
  <c r="X23" i="1"/>
  <c r="W23" i="1" a="1"/>
  <c r="W23" i="1" s="1"/>
  <c r="V23" i="1" a="1"/>
  <c r="V23" i="1" s="1"/>
  <c r="U23" i="1" a="1"/>
  <c r="U23" i="1" s="1"/>
  <c r="R23" i="1"/>
  <c r="Q23" i="1" a="1"/>
  <c r="Q23" i="1" s="1"/>
  <c r="P23" i="1" a="1"/>
  <c r="P23" i="1" s="1"/>
  <c r="O23" i="1" a="1"/>
  <c r="O23" i="1" s="1"/>
  <c r="Z22" i="1" l="1"/>
  <c r="X22" i="1"/>
  <c r="W22" i="1" a="1"/>
  <c r="W22" i="1" s="1"/>
  <c r="V22" i="1" a="1"/>
  <c r="V22" i="1" s="1"/>
  <c r="U22" i="1" a="1"/>
  <c r="U22" i="1" s="1"/>
  <c r="R22" i="1"/>
  <c r="Q22" i="1" a="1"/>
  <c r="Q22" i="1" s="1"/>
  <c r="P22" i="1" a="1"/>
  <c r="P22" i="1" s="1"/>
  <c r="O22" i="1"/>
  <c r="L511" i="1" l="1"/>
  <c r="L512" i="1"/>
  <c r="L347" i="1" l="1"/>
  <c r="L69" i="1"/>
  <c r="L377" i="1"/>
  <c r="L167" i="1"/>
  <c r="L166" i="1"/>
  <c r="L165" i="1"/>
  <c r="L285" i="1"/>
  <c r="L286" i="1"/>
  <c r="L375" i="1" l="1"/>
  <c r="L376" i="1"/>
  <c r="L161" i="1"/>
  <c r="L350" i="1" l="1"/>
  <c r="L348" i="1"/>
  <c r="L468" i="1"/>
  <c r="L466" i="1"/>
  <c r="L444" i="1"/>
  <c r="L442" i="1"/>
  <c r="L422" i="1"/>
  <c r="L420" i="1"/>
  <c r="L381" i="1"/>
  <c r="L379" i="1"/>
  <c r="L329" i="1"/>
  <c r="L327" i="1"/>
  <c r="L324" i="1"/>
  <c r="L318" i="1"/>
  <c r="L298" i="1"/>
  <c r="L291" i="1"/>
  <c r="L265" i="1"/>
  <c r="L244" i="1"/>
  <c r="L232" i="1"/>
  <c r="L238" i="1"/>
  <c r="L226" i="1"/>
  <c r="L156" i="1"/>
  <c r="L146" i="1"/>
  <c r="L136" i="1"/>
  <c r="L126" i="1"/>
  <c r="L198" i="1" l="1"/>
  <c r="L197" i="1"/>
  <c r="O21" i="1" l="1"/>
  <c r="W21" i="1"/>
  <c r="V21" i="1"/>
  <c r="U21" i="1"/>
  <c r="Q21" i="1"/>
  <c r="P21" i="1"/>
  <c r="Z24" i="1"/>
  <c r="X24" i="1"/>
  <c r="R24" i="1"/>
  <c r="Z21" i="1"/>
  <c r="X21" i="1"/>
  <c r="R21" i="1"/>
  <c r="L342" i="1" l="1"/>
  <c r="L341" i="1"/>
  <c r="L96" i="1"/>
  <c r="L94" i="1"/>
  <c r="L84" i="1"/>
  <c r="L82" i="1"/>
  <c r="L71" i="1"/>
  <c r="L580" i="1"/>
  <c r="W20" i="1" l="1"/>
  <c r="V20" i="1"/>
  <c r="U20" i="1"/>
  <c r="Q20" i="1"/>
  <c r="P20" i="1"/>
  <c r="O20" i="1"/>
  <c r="W19" i="1"/>
  <c r="V19" i="1"/>
  <c r="U19" i="1"/>
  <c r="Q19" i="1"/>
  <c r="P19" i="1"/>
  <c r="O19" i="1"/>
  <c r="Z20" i="1"/>
  <c r="X20" i="1"/>
  <c r="R20" i="1"/>
  <c r="Z19" i="1"/>
  <c r="X19" i="1"/>
  <c r="R19" i="1"/>
  <c r="U17" i="1" l="1"/>
  <c r="U18" i="1"/>
  <c r="L162" i="1"/>
  <c r="L163" i="1"/>
  <c r="L164" i="1"/>
  <c r="L168" i="1"/>
  <c r="L169" i="1"/>
  <c r="L170" i="1"/>
  <c r="L171" i="1"/>
  <c r="L172" i="1"/>
  <c r="L173" i="1"/>
  <c r="L174" i="1"/>
  <c r="L175" i="1"/>
  <c r="L176" i="1"/>
  <c r="L177" i="1"/>
  <c r="L558" i="1"/>
  <c r="L553" i="1"/>
  <c r="L560" i="1"/>
  <c r="L538" i="1"/>
  <c r="L533" i="1"/>
  <c r="L541" i="1"/>
  <c r="L516" i="1"/>
  <c r="L519" i="1"/>
  <c r="L499" i="1"/>
  <c r="L497" i="1"/>
  <c r="L492" i="1"/>
  <c r="L496" i="1"/>
  <c r="L495" i="1"/>
  <c r="L494" i="1"/>
  <c r="L493" i="1"/>
  <c r="L459" i="1"/>
  <c r="L479" i="1"/>
  <c r="L474" i="1"/>
  <c r="L454" i="1"/>
  <c r="L413" i="1"/>
  <c r="L435" i="1"/>
  <c r="L446" i="1"/>
  <c r="L430" i="1"/>
  <c r="L424" i="1"/>
  <c r="L408" i="1"/>
  <c r="L371" i="1"/>
  <c r="L402" i="1"/>
  <c r="L400" i="1"/>
  <c r="L399" i="1"/>
  <c r="L398" i="1"/>
  <c r="L397" i="1"/>
  <c r="L396" i="1"/>
  <c r="L390" i="1"/>
  <c r="L356" i="1"/>
  <c r="L355" i="1"/>
  <c r="L366" i="1"/>
  <c r="L374" i="1"/>
  <c r="L338" i="1"/>
  <c r="L311" i="1"/>
  <c r="L310" i="1"/>
  <c r="L309" i="1"/>
  <c r="L282" i="1"/>
  <c r="L281" i="1"/>
  <c r="L280" i="1"/>
  <c r="L279" i="1"/>
  <c r="L219" i="1"/>
  <c r="L218" i="1"/>
  <c r="L217" i="1"/>
  <c r="L216" i="1"/>
  <c r="L215" i="1"/>
  <c r="L191" i="1"/>
  <c r="L109" i="1"/>
  <c r="L102" i="1"/>
  <c r="L76" i="1"/>
  <c r="L55" i="1"/>
  <c r="L227" i="1"/>
  <c r="L83" i="1"/>
  <c r="L70" i="1"/>
  <c r="L72" i="1"/>
  <c r="L73" i="1"/>
  <c r="L74" i="1"/>
  <c r="L75" i="1"/>
  <c r="L77" i="1"/>
  <c r="L85" i="1"/>
  <c r="L86" i="1"/>
  <c r="L488" i="1"/>
  <c r="L470" i="1"/>
  <c r="A2" i="4"/>
  <c r="U10" i="1"/>
  <c r="W13" i="1"/>
  <c r="V13" i="1"/>
  <c r="U13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57" i="1"/>
  <c r="L556" i="1"/>
  <c r="L555" i="1"/>
  <c r="L554" i="1"/>
  <c r="L565" i="1"/>
  <c r="L564" i="1"/>
  <c r="L563" i="1"/>
  <c r="L562" i="1"/>
  <c r="L561" i="1"/>
  <c r="L559" i="1"/>
  <c r="L552" i="1"/>
  <c r="L551" i="1"/>
  <c r="L550" i="1"/>
  <c r="L549" i="1"/>
  <c r="L548" i="1"/>
  <c r="L547" i="1"/>
  <c r="L537" i="1"/>
  <c r="L536" i="1"/>
  <c r="L535" i="1"/>
  <c r="L534" i="1"/>
  <c r="L546" i="1"/>
  <c r="L545" i="1"/>
  <c r="L544" i="1"/>
  <c r="L543" i="1"/>
  <c r="L542" i="1"/>
  <c r="L540" i="1"/>
  <c r="L539" i="1"/>
  <c r="L532" i="1"/>
  <c r="L531" i="1"/>
  <c r="L530" i="1"/>
  <c r="L529" i="1"/>
  <c r="L528" i="1"/>
  <c r="L527" i="1"/>
  <c r="L526" i="1"/>
  <c r="L525" i="1"/>
  <c r="L515" i="1"/>
  <c r="L514" i="1"/>
  <c r="L513" i="1"/>
  <c r="L524" i="1"/>
  <c r="L523" i="1"/>
  <c r="L522" i="1"/>
  <c r="L521" i="1"/>
  <c r="L520" i="1"/>
  <c r="L518" i="1"/>
  <c r="L517" i="1"/>
  <c r="L510" i="1"/>
  <c r="L509" i="1"/>
  <c r="L508" i="1"/>
  <c r="L507" i="1"/>
  <c r="L506" i="1"/>
  <c r="L505" i="1"/>
  <c r="L504" i="1"/>
  <c r="L503" i="1"/>
  <c r="L502" i="1"/>
  <c r="L501" i="1"/>
  <c r="L500" i="1"/>
  <c r="L498" i="1"/>
  <c r="L491" i="1"/>
  <c r="L490" i="1"/>
  <c r="L489" i="1"/>
  <c r="L487" i="1"/>
  <c r="L478" i="1"/>
  <c r="L477" i="1"/>
  <c r="L476" i="1"/>
  <c r="L475" i="1"/>
  <c r="L486" i="1"/>
  <c r="L485" i="1"/>
  <c r="L484" i="1"/>
  <c r="L483" i="1"/>
  <c r="L482" i="1"/>
  <c r="L480" i="1"/>
  <c r="L481" i="1"/>
  <c r="L473" i="1"/>
  <c r="L472" i="1"/>
  <c r="L471" i="1"/>
  <c r="L469" i="1"/>
  <c r="L458" i="1"/>
  <c r="L457" i="1"/>
  <c r="L456" i="1"/>
  <c r="L455" i="1"/>
  <c r="L467" i="1"/>
  <c r="L465" i="1"/>
  <c r="L464" i="1"/>
  <c r="L463" i="1"/>
  <c r="L462" i="1"/>
  <c r="L460" i="1"/>
  <c r="L461" i="1"/>
  <c r="L453" i="1"/>
  <c r="L452" i="1"/>
  <c r="L451" i="1"/>
  <c r="L450" i="1"/>
  <c r="L449" i="1"/>
  <c r="L448" i="1"/>
  <c r="L447" i="1"/>
  <c r="L445" i="1"/>
  <c r="L434" i="1"/>
  <c r="L433" i="1"/>
  <c r="L432" i="1"/>
  <c r="L431" i="1"/>
  <c r="L443" i="1"/>
  <c r="L441" i="1"/>
  <c r="L440" i="1"/>
  <c r="L439" i="1"/>
  <c r="L438" i="1"/>
  <c r="L436" i="1"/>
  <c r="L437" i="1"/>
  <c r="L429" i="1"/>
  <c r="L428" i="1"/>
  <c r="L427" i="1"/>
  <c r="L426" i="1"/>
  <c r="L425" i="1"/>
  <c r="L423" i="1"/>
  <c r="L412" i="1"/>
  <c r="L411" i="1"/>
  <c r="L410" i="1"/>
  <c r="L409" i="1"/>
  <c r="L421" i="1"/>
  <c r="L419" i="1"/>
  <c r="L418" i="1"/>
  <c r="L417" i="1"/>
  <c r="L416" i="1"/>
  <c r="L414" i="1"/>
  <c r="L415" i="1"/>
  <c r="L407" i="1"/>
  <c r="L406" i="1"/>
  <c r="L405" i="1"/>
  <c r="L404" i="1"/>
  <c r="L403" i="1"/>
  <c r="L401" i="1"/>
  <c r="L395" i="1"/>
  <c r="L394" i="1"/>
  <c r="L393" i="1"/>
  <c r="L392" i="1"/>
  <c r="L391" i="1"/>
  <c r="L389" i="1"/>
  <c r="L388" i="1"/>
  <c r="L387" i="1"/>
  <c r="L386" i="1"/>
  <c r="L385" i="1"/>
  <c r="L384" i="1"/>
  <c r="L383" i="1"/>
  <c r="L382" i="1"/>
  <c r="L370" i="1"/>
  <c r="L369" i="1"/>
  <c r="L368" i="1"/>
  <c r="L367" i="1"/>
  <c r="L380" i="1"/>
  <c r="L378" i="1"/>
  <c r="L372" i="1"/>
  <c r="L365" i="1"/>
  <c r="L364" i="1"/>
  <c r="L363" i="1"/>
  <c r="L362" i="1"/>
  <c r="L361" i="1"/>
  <c r="L360" i="1"/>
  <c r="L359" i="1"/>
  <c r="L358" i="1"/>
  <c r="L357" i="1"/>
  <c r="L354" i="1"/>
  <c r="L353" i="1"/>
  <c r="L352" i="1"/>
  <c r="L340" i="1"/>
  <c r="L339" i="1"/>
  <c r="L337" i="1"/>
  <c r="L336" i="1"/>
  <c r="L335" i="1"/>
  <c r="L334" i="1"/>
  <c r="L333" i="1"/>
  <c r="L332" i="1"/>
  <c r="L331" i="1"/>
  <c r="L330" i="1"/>
  <c r="L328" i="1"/>
  <c r="L326" i="1"/>
  <c r="L325" i="1"/>
  <c r="L319" i="1"/>
  <c r="L313" i="1"/>
  <c r="L312" i="1"/>
  <c r="L308" i="1"/>
  <c r="L307" i="1"/>
  <c r="L306" i="1"/>
  <c r="L305" i="1"/>
  <c r="L304" i="1"/>
  <c r="L303" i="1"/>
  <c r="L302" i="1"/>
  <c r="L301" i="1"/>
  <c r="L300" i="1"/>
  <c r="L299" i="1"/>
  <c r="L293" i="1"/>
  <c r="L292" i="1"/>
  <c r="L284" i="1"/>
  <c r="L283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39" i="1"/>
  <c r="L233" i="1"/>
  <c r="L221" i="1"/>
  <c r="L220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2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60" i="1"/>
  <c r="L159" i="1"/>
  <c r="L158" i="1"/>
  <c r="L157" i="1"/>
  <c r="L151" i="1"/>
  <c r="L150" i="1"/>
  <c r="L149" i="1"/>
  <c r="L148" i="1"/>
  <c r="L147" i="1"/>
  <c r="L141" i="1"/>
  <c r="L140" i="1"/>
  <c r="L139" i="1"/>
  <c r="L138" i="1"/>
  <c r="L137" i="1"/>
  <c r="L131" i="1"/>
  <c r="L130" i="1"/>
  <c r="L129" i="1"/>
  <c r="L128" i="1"/>
  <c r="L127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8" i="1"/>
  <c r="L107" i="1"/>
  <c r="L106" i="1"/>
  <c r="L105" i="1"/>
  <c r="L104" i="1"/>
  <c r="L103" i="1"/>
  <c r="L101" i="1"/>
  <c r="L100" i="1"/>
  <c r="L99" i="1"/>
  <c r="L98" i="1"/>
  <c r="L97" i="1"/>
  <c r="L95" i="1"/>
  <c r="L89" i="1"/>
  <c r="L88" i="1"/>
  <c r="L87" i="1"/>
  <c r="L58" i="1"/>
  <c r="L57" i="1"/>
  <c r="L56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5" i="1"/>
  <c r="L34" i="1"/>
  <c r="L33" i="1"/>
  <c r="L32" i="1"/>
  <c r="L31" i="1"/>
  <c r="L30" i="1"/>
  <c r="L29" i="1"/>
  <c r="Q10" i="1"/>
  <c r="P10" i="1"/>
  <c r="O10" i="1"/>
  <c r="O9" i="1"/>
  <c r="O16" i="1"/>
  <c r="Q16" i="1"/>
  <c r="P16" i="1"/>
  <c r="Q18" i="1"/>
  <c r="P18" i="1"/>
  <c r="O18" i="1"/>
  <c r="Q17" i="1"/>
  <c r="P17" i="1"/>
  <c r="O17" i="1"/>
  <c r="Q15" i="1"/>
  <c r="P15" i="1"/>
  <c r="O15" i="1"/>
  <c r="Q14" i="1"/>
  <c r="P14" i="1"/>
  <c r="O14" i="1"/>
  <c r="Q13" i="1"/>
  <c r="P13" i="1"/>
  <c r="O13" i="1"/>
  <c r="Q12" i="1"/>
  <c r="P12" i="1"/>
  <c r="O12" i="1"/>
  <c r="U9" i="1"/>
  <c r="U12" i="1"/>
  <c r="Z9" i="1"/>
  <c r="X9" i="1"/>
  <c r="R9" i="1"/>
  <c r="V10" i="1"/>
  <c r="W10" i="1"/>
  <c r="U16" i="1"/>
  <c r="U15" i="1"/>
  <c r="U14" i="1"/>
  <c r="V12" i="1"/>
  <c r="V18" i="1"/>
  <c r="V17" i="1"/>
  <c r="V16" i="1"/>
  <c r="V15" i="1"/>
  <c r="V14" i="1"/>
  <c r="W18" i="1"/>
  <c r="W17" i="1"/>
  <c r="W16" i="1"/>
  <c r="W15" i="1"/>
  <c r="W14" i="1"/>
  <c r="W12" i="1"/>
  <c r="R17" i="1"/>
  <c r="X17" i="1"/>
  <c r="Z17" i="1"/>
  <c r="R18" i="1"/>
  <c r="X18" i="1"/>
  <c r="Z18" i="1"/>
  <c r="Z16" i="1"/>
  <c r="X16" i="1"/>
  <c r="R16" i="1"/>
  <c r="Z15" i="1"/>
  <c r="X15" i="1"/>
  <c r="R15" i="1"/>
  <c r="Z13" i="1"/>
  <c r="X13" i="1"/>
  <c r="R13" i="1"/>
  <c r="R12" i="1"/>
  <c r="X12" i="1"/>
  <c r="Z12" i="1"/>
  <c r="R14" i="1"/>
  <c r="X14" i="1"/>
  <c r="Z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<sst xmlns="http://schemas.openxmlformats.org/spreadsheetml/2006/main" count="3286" uniqueCount="1394">
  <si>
    <t>WP Title:</t>
  </si>
  <si>
    <t>NR Transmitter and Receiver Test Cases – Range 1 and Range 2 Interworking operation with other radios (TS 38.521-3)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</si>
  <si>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</si>
  <si>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</si>
  <si>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</si>
  <si>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</si>
  <si>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– Range 1 and Range 2 Interworking operation with other radios (TS 38.521-3)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</si>
  <si>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</si>
  <si>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</si>
  <si>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</si>
  <si>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</si>
  <si>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</si>
  <si>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</si>
  <si>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</si>
  <si>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</si>
  <si>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</si>
  <si>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</si>
  <si>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</si>
  <si>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</si>
  <si>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</si>
  <si>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</si>
  <si>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38.521-3</t>
  </si>
  <si>
    <t>Transmitter Characterstics (Section 6)</t>
  </si>
  <si>
    <t>Receiver Characterstics (section 7)</t>
  </si>
  <si>
    <t>Operating bands and Channel arrangement (Section 5)</t>
  </si>
  <si>
    <t>General</t>
  </si>
  <si>
    <t>Operating Bands</t>
  </si>
  <si>
    <t>Channel Bandwidth</t>
  </si>
  <si>
    <t>Annex</t>
  </si>
  <si>
    <t>Annex A</t>
  </si>
  <si>
    <t>Qualcomm</t>
  </si>
  <si>
    <t>Ericsson</t>
  </si>
  <si>
    <t>Bureau Veritas</t>
  </si>
  <si>
    <t>Phase 1</t>
  </si>
  <si>
    <t>Phase 2</t>
  </si>
  <si>
    <t>Overall</t>
  </si>
  <si>
    <t>5GC/NR</t>
  </si>
  <si>
    <t>5GC/LTE</t>
  </si>
  <si>
    <t>EPC/LTE</t>
  </si>
  <si>
    <t>5GC/NR 
master</t>
  </si>
  <si>
    <t>5GC / LTE 
master</t>
  </si>
  <si>
    <t>SA</t>
  </si>
  <si>
    <t>NSA</t>
  </si>
  <si>
    <t>5.1</t>
  </si>
  <si>
    <t>5.2</t>
  </si>
  <si>
    <t>5.3</t>
  </si>
  <si>
    <t>6.1</t>
  </si>
  <si>
    <t>Weight</t>
  </si>
  <si>
    <t>Identified test cases/tasks</t>
  </si>
  <si>
    <t>5.2A</t>
  </si>
  <si>
    <t>Operating bands for CA</t>
  </si>
  <si>
    <t>5.2B</t>
  </si>
  <si>
    <t>Operating bands for DC</t>
  </si>
  <si>
    <t>5.4</t>
  </si>
  <si>
    <t>Channel arrangement</t>
  </si>
  <si>
    <t>5.5</t>
  </si>
  <si>
    <t>Configuration</t>
  </si>
  <si>
    <t>6.2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</si>
  <si>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</si>
  <si>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</si>
  <si>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</si>
  <si>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</si>
  <si>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</si>
  <si>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</si>
  <si>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</si>
  <si>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</si>
  <si>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</si>
  <si>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</si>
  <si>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</si>
  <si>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</si>
  <si>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</si>
  <si>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</si>
  <si>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</si>
  <si>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</si>
  <si>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</si>
  <si>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</si>
  <si>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</si>
  <si>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6.2B.4.1.1</t>
  </si>
  <si>
    <t>6.2B.4.1.2</t>
  </si>
  <si>
    <t>6.2B.4.1.3</t>
  </si>
  <si>
    <t>6.2B.4.1.4</t>
  </si>
  <si>
    <t>6.2B.4.2</t>
  </si>
  <si>
    <t>ΔTIB,c for EN-DC</t>
  </si>
  <si>
    <t>6.2B.4.2.1</t>
  </si>
  <si>
    <t>6.2B.4.2.2</t>
  </si>
  <si>
    <t>6.2B.4.2.3</t>
  </si>
  <si>
    <t>6.2B.4.2.4</t>
  </si>
  <si>
    <t>6.3</t>
  </si>
  <si>
    <t>6.4</t>
  </si>
  <si>
    <t>6.5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</si>
  <si>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</si>
  <si>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</si>
  <si>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</si>
  <si>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</si>
  <si>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</si>
  <si>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</si>
  <si>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</si>
  <si>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</si>
  <si>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</si>
  <si>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</si>
  <si>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</si>
  <si>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</si>
  <si>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</si>
  <si>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</si>
  <si>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</si>
  <si>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6.5B.3.1</t>
  </si>
  <si>
    <t>6.5B.3.2</t>
  </si>
  <si>
    <t>6.5B.3.3</t>
  </si>
  <si>
    <t>6.5B.3.4</t>
  </si>
  <si>
    <t>7.1</t>
  </si>
  <si>
    <t>7.2</t>
  </si>
  <si>
    <t>Diversity characteristics</t>
  </si>
  <si>
    <t>7.3</t>
  </si>
  <si>
    <t>7.3A.2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</si>
  <si>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</si>
  <si>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</si>
  <si>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</si>
  <si>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</si>
  <si>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</si>
  <si>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</si>
  <si>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</si>
  <si>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7.3B.3</t>
  </si>
  <si>
    <t>ΔRIB,c for EN-DC</t>
  </si>
  <si>
    <t>7.3B.3.1</t>
  </si>
  <si>
    <t>7.3B.3.2</t>
  </si>
  <si>
    <t>7.3B.3.3</t>
  </si>
  <si>
    <t>7.3B.3.3.1</t>
  </si>
  <si>
    <t>7.3B.3.3.2</t>
  </si>
  <si>
    <t>7.3B.3.3.3</t>
  </si>
  <si>
    <t>7.3B.3.3.4</t>
  </si>
  <si>
    <t>7.3B.3.4</t>
  </si>
  <si>
    <t>7.3B.3.4.1</t>
  </si>
  <si>
    <t>7.3B.3.4.2</t>
  </si>
  <si>
    <t>7.3B.3.4.3</t>
  </si>
  <si>
    <t>7.3B.3.4.4</t>
  </si>
  <si>
    <t>6.2A.3.1</t>
  </si>
  <si>
    <t>UE Maximum Output Power reduction for Intra-Band non-Contiguous EN-DC</t>
  </si>
  <si>
    <t>Configured output power level for intra-band contiguous EN-DC</t>
  </si>
  <si>
    <t>Configured output power level for intra-band non-contiguous EN-DC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</si>
  <si>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</si>
  <si>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</si>
  <si>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</si>
  <si>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</si>
  <si>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</si>
  <si>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</si>
  <si>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</si>
  <si>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</si>
  <si>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</si>
  <si>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Transmitter power for CA without EN-DC</t>
  </si>
  <si>
    <t>Out of Band Emissions for CA without EN-DC</t>
  </si>
  <si>
    <t>ΔTIB,c for Intra-band contiguous EN-DC</t>
  </si>
  <si>
    <t>ΔTIB,c for Inter-band EN-DC including FR2</t>
  </si>
  <si>
    <t xml:space="preserve"> ΔTIB,c for Inter-band EN-DC within FR1</t>
  </si>
  <si>
    <t xml:space="preserve"> ΔTIB,c for Intra-band non-contiguous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</si>
  <si>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</si>
  <si>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</si>
  <si>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</si>
  <si>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</si>
  <si>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</si>
  <si>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</si>
  <si>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ΔRIB,c for Intra-band contiguous EN-DC</t>
  </si>
  <si>
    <t>Reference Sensitivity ΔRIB,c for Intra-band non-contiguous EN-DC</t>
  </si>
  <si>
    <t xml:space="preserve"> Reference Sensitivity ΔRIB,c for Inter-band EN-DC within FR1</t>
  </si>
  <si>
    <t>Reference Sensitivity ΔRIB,c for Inter-band EN-DC including FR2</t>
  </si>
  <si>
    <t>Reference Sensitivity ΔRIB,c for Inter-band EN-DC in two bands including FR2</t>
  </si>
  <si>
    <t>Reference Sensitivity ΔRIB,c for Inter-band EN-DC in three bands including FR2</t>
  </si>
  <si>
    <t>Reference Sensitivity ΔRIB,c for Inter-band EN-DC in four bands including FR2</t>
  </si>
  <si>
    <t>Reference Sensitivity ΔRIB,c for Inter-band EN-DC in five bands including FR2</t>
  </si>
  <si>
    <t>UE Configured output power level for inter-band NR CA between FR 1 and FR 2  without EN-DC</t>
  </si>
  <si>
    <t>Test Configuration</t>
  </si>
  <si>
    <t>Keysight</t>
  </si>
  <si>
    <t>Annex B</t>
  </si>
  <si>
    <t>Dual Uplink Interferer</t>
  </si>
  <si>
    <t>Phase 3</t>
  </si>
  <si>
    <t>6.2B.1.4</t>
  </si>
  <si>
    <t>Huawei</t>
  </si>
  <si>
    <t>Adjacent channel leakage ratio for inter-band EN-DC within FR1</t>
  </si>
  <si>
    <t>Phase 1.5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</si>
  <si>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</si>
  <si>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</si>
  <si>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</si>
  <si>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</si>
  <si>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</si>
  <si>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</si>
  <si>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</si>
  <si>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</si>
  <si>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</si>
  <si>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</si>
  <si>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</si>
  <si>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6.2B.2</t>
  </si>
  <si>
    <t>6.2B.3</t>
  </si>
  <si>
    <t>UE additional maximum output power reduction for EN-DC</t>
  </si>
  <si>
    <t>6.2B.4.1</t>
  </si>
  <si>
    <t>6.3B</t>
  </si>
  <si>
    <t>6.3B.1</t>
  </si>
  <si>
    <t>6.3B.1.1</t>
  </si>
  <si>
    <t xml:space="preserve">Minimum Output power for intra-band contiguous EN-DC </t>
  </si>
  <si>
    <t>6.3B.1.2</t>
  </si>
  <si>
    <t>6.3B.1.3</t>
  </si>
  <si>
    <t>6.3B.1.4</t>
  </si>
  <si>
    <t>6.3B.2</t>
  </si>
  <si>
    <t>Transmit OFF Power for EN-DC</t>
  </si>
  <si>
    <t>6.3B.2.1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</si>
  <si>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</si>
  <si>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</si>
  <si>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</si>
  <si>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</si>
  <si>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</si>
  <si>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</si>
  <si>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</si>
  <si>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</si>
  <si>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</si>
  <si>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</si>
  <si>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</si>
  <si>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</si>
  <si>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</si>
  <si>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</si>
  <si>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</si>
  <si>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</si>
  <si>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</si>
  <si>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</si>
  <si>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</si>
  <si>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</si>
  <si>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</si>
  <si>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6.4B.1</t>
  </si>
  <si>
    <t>6.4B.1.1</t>
  </si>
  <si>
    <t>6.4B.1.2</t>
  </si>
  <si>
    <t>6.4B.1.3</t>
  </si>
  <si>
    <t>6.4B.1.4</t>
  </si>
  <si>
    <t>Frequency Error for inter-band EN-DC including FR2</t>
  </si>
  <si>
    <t>6.4B.2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</si>
  <si>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</si>
  <si>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</si>
  <si>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</si>
  <si>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</si>
  <si>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</si>
  <si>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</si>
  <si>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</si>
  <si>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</si>
  <si>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</si>
  <si>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</si>
  <si>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</si>
  <si>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</si>
  <si>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</si>
  <si>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</si>
  <si>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</si>
  <si>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</si>
  <si>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</si>
  <si>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</si>
  <si>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</si>
  <si>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</si>
  <si>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</si>
  <si>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</si>
  <si>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</si>
  <si>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</si>
  <si>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</si>
  <si>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</si>
  <si>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</si>
  <si>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</si>
  <si>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</si>
  <si>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</si>
  <si>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</si>
  <si>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</si>
  <si>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</si>
  <si>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</si>
  <si>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</si>
  <si>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</si>
  <si>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7.4B</t>
  </si>
  <si>
    <t>Maximum Input Level for EN-DC</t>
  </si>
  <si>
    <t>7.4B.1</t>
  </si>
  <si>
    <t>7.4B.2</t>
  </si>
  <si>
    <t>7.4B.3</t>
  </si>
  <si>
    <t>7.4B.4</t>
  </si>
  <si>
    <t>7.5B</t>
  </si>
  <si>
    <t>7.5B.1</t>
  </si>
  <si>
    <t>7.5B.2</t>
  </si>
  <si>
    <t>7.5B.3</t>
  </si>
  <si>
    <t>7.5B.4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</si>
  <si>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</si>
  <si>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</si>
  <si>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</si>
  <si>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</si>
  <si>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</si>
  <si>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Occupied bandwidth for  intra-band contiguous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</si>
  <si>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</si>
  <si>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</si>
  <si>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</si>
  <si>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</si>
  <si>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</si>
  <si>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</si>
  <si>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</si>
  <si>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</si>
  <si>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</si>
  <si>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</si>
  <si>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</si>
  <si>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</si>
  <si>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</si>
  <si>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</si>
  <si>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</si>
  <si>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</si>
  <si>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</si>
  <si>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</si>
  <si>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</si>
  <si>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</si>
  <si>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</si>
  <si>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</si>
  <si>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</si>
  <si>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</si>
  <si>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</si>
  <si>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</si>
  <si>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</si>
  <si>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</si>
  <si>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</si>
  <si>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</si>
  <si>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</si>
  <si>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</si>
  <si>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</si>
  <si>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</si>
  <si>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</si>
  <si>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</si>
  <si>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</si>
  <si>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</si>
  <si>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</si>
  <si>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</si>
  <si>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Annex H</t>
  </si>
  <si>
    <t>Statistical Testing</t>
  </si>
  <si>
    <t>R5-183949</t>
  </si>
  <si>
    <t>R5-182035
R5-182995</t>
  </si>
  <si>
    <t>Qualcomm, Keysight</t>
  </si>
  <si>
    <t>6.5B.4</t>
  </si>
  <si>
    <t>SGS Wireless</t>
  </si>
  <si>
    <t>CMCC</t>
  </si>
  <si>
    <t>6.5B.2.4.1</t>
  </si>
  <si>
    <t>6.5B.2.4.2</t>
  </si>
  <si>
    <t>6.5B.2.4.3</t>
  </si>
  <si>
    <t>Sporton</t>
  </si>
  <si>
    <t>Annex M</t>
  </si>
  <si>
    <t>Annex K</t>
  </si>
  <si>
    <t>Annex L</t>
  </si>
  <si>
    <t>EIRP Measurement Procedure</t>
  </si>
  <si>
    <t>TRP Measurement Procedure</t>
  </si>
  <si>
    <t>Measurement Channels</t>
  </si>
  <si>
    <t>Propagation Conditions</t>
  </si>
  <si>
    <t>Downlink Physical Channels</t>
  </si>
  <si>
    <t>Characteristics of the Interfering Signal</t>
  </si>
  <si>
    <t>Global In-Channel Tx Test</t>
  </si>
  <si>
    <t>Measurements Uncertainties and Tolerances</t>
  </si>
  <si>
    <t>Annex I</t>
  </si>
  <si>
    <t>Coarse Grid and Offset value for Spurious Emission Tests</t>
  </si>
  <si>
    <t>Annex J</t>
  </si>
  <si>
    <t>Test Applicability per permitted test method</t>
  </si>
  <si>
    <t>Annex C</t>
  </si>
  <si>
    <t>Annex D</t>
  </si>
  <si>
    <t>Annex E</t>
  </si>
  <si>
    <t>Annex F</t>
  </si>
  <si>
    <t>Annex G</t>
  </si>
  <si>
    <t>Uplink Physical Channels</t>
  </si>
  <si>
    <t>R5-184580</t>
  </si>
  <si>
    <t>6.2B.4.1.5</t>
  </si>
  <si>
    <t>KTL</t>
  </si>
  <si>
    <t>R5-185563</t>
  </si>
  <si>
    <t>R5-185198</t>
  </si>
  <si>
    <t>R5-185199</t>
  </si>
  <si>
    <t>R5-185206</t>
  </si>
  <si>
    <t>R5-185207</t>
  </si>
  <si>
    <t>R5-185208</t>
  </si>
  <si>
    <t>Docomo</t>
  </si>
  <si>
    <t>7.6B</t>
  </si>
  <si>
    <t>7.6B.1</t>
  </si>
  <si>
    <t>7.6B.2</t>
  </si>
  <si>
    <t>7.6B.2.1</t>
  </si>
  <si>
    <t>7.6B.2.2</t>
  </si>
  <si>
    <t>7.6B.2.3</t>
  </si>
  <si>
    <t>7.6B.3</t>
  </si>
  <si>
    <t>7.6B.3.1</t>
  </si>
  <si>
    <t>7.6B.3.2</t>
  </si>
  <si>
    <t>7.6B.4</t>
  </si>
  <si>
    <t>7.6B.3.3</t>
  </si>
  <si>
    <t>7.6B.4.1</t>
  </si>
  <si>
    <t>7.6B.4.2</t>
  </si>
  <si>
    <t>7.6B.4.3</t>
  </si>
  <si>
    <t xml:space="preserve"> </t>
  </si>
  <si>
    <t>7.7B</t>
  </si>
  <si>
    <t>7.7B.1</t>
  </si>
  <si>
    <t>7.8B</t>
  </si>
  <si>
    <t>Wideband Intermodulation</t>
  </si>
  <si>
    <t>Wideband Intermodulation for intra-band non-contiguous EN-DC in FR1</t>
  </si>
  <si>
    <t>7.8B.1</t>
  </si>
  <si>
    <t>7.8B.2</t>
  </si>
  <si>
    <t>7.8B.2.1</t>
  </si>
  <si>
    <t>7.8B.2.2</t>
  </si>
  <si>
    <t>7.9B</t>
  </si>
  <si>
    <t>7.9B.1</t>
  </si>
  <si>
    <t>7.9B.2</t>
  </si>
  <si>
    <t>7.9B.3</t>
  </si>
  <si>
    <t>Additional Spurious Emissions</t>
  </si>
  <si>
    <t>7.7B.2</t>
  </si>
  <si>
    <t>7.7B.3</t>
  </si>
  <si>
    <t>R5-185563
R5-186291</t>
  </si>
  <si>
    <t>R5-183961
R5-185204
R5-186304</t>
  </si>
  <si>
    <t>R5-183961
R5-186305</t>
  </si>
  <si>
    <t>R5-186296</t>
  </si>
  <si>
    <t>R5-186297</t>
  </si>
  <si>
    <t>R5-186301</t>
  </si>
  <si>
    <t>R5-183710
R5-185480
R5-186302</t>
  </si>
  <si>
    <t>R5-183711
R5-185481
R5-186302</t>
  </si>
  <si>
    <t>R5-181828
R5-184897
R5-186232</t>
  </si>
  <si>
    <t>R5-186233
R5-186308</t>
  </si>
  <si>
    <t>Phase 4</t>
  </si>
  <si>
    <t>Anritsu</t>
  </si>
  <si>
    <t>7.8B.2.3</t>
  </si>
  <si>
    <t>LGE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</si>
  <si>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</si>
  <si>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</si>
  <si>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</si>
  <si>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</si>
  <si>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6.3B.3.1</t>
  </si>
  <si>
    <t>6.3B.3.2</t>
  </si>
  <si>
    <t>6.3B.3.3</t>
  </si>
  <si>
    <t>6.3B.3.4</t>
  </si>
  <si>
    <t>Rohde&amp;Schwarz</t>
  </si>
  <si>
    <t>CAICT</t>
  </si>
  <si>
    <t>6.2B.1.5</t>
  </si>
  <si>
    <t>6.2B.2.5</t>
  </si>
  <si>
    <t>6.2B.3.5</t>
  </si>
  <si>
    <t>6.2B.4.2.5</t>
  </si>
  <si>
    <t>ΔTIB,c for Inter-band EN-DC including both FR1 and FR2</t>
  </si>
  <si>
    <t>7.4B.5</t>
  </si>
  <si>
    <t>7.5B.5</t>
  </si>
  <si>
    <t>7.6B.2.4</t>
  </si>
  <si>
    <t>7.6B.2.5</t>
  </si>
  <si>
    <t>7.6B.3.4</t>
  </si>
  <si>
    <t>7.6B.3.5</t>
  </si>
  <si>
    <t>7.6B.4.4</t>
  </si>
  <si>
    <t>7.6B.4.5</t>
  </si>
  <si>
    <t>7.7B.4</t>
  </si>
  <si>
    <t>7.7B.5</t>
  </si>
  <si>
    <t>7.8B.2.4</t>
  </si>
  <si>
    <t>7.8B.2.5</t>
  </si>
  <si>
    <t>7.9B.4</t>
  </si>
  <si>
    <t>7.9B.5</t>
  </si>
  <si>
    <t>R5-182016
R5-187820</t>
  </si>
  <si>
    <t>R5-187826</t>
  </si>
  <si>
    <t>R5-187816</t>
  </si>
  <si>
    <t>R5-187822</t>
  </si>
  <si>
    <t>R5-187823</t>
  </si>
  <si>
    <t>R5-188012</t>
  </si>
  <si>
    <t>R5-187825</t>
  </si>
  <si>
    <t>R5-187827</t>
  </si>
  <si>
    <t>6.5B.4.1</t>
  </si>
  <si>
    <t>6.5B.4.2</t>
  </si>
  <si>
    <t>6.5B.4.3</t>
  </si>
  <si>
    <t>R5-188020</t>
  </si>
  <si>
    <t>R5-188021</t>
  </si>
  <si>
    <t>R5-188022</t>
  </si>
  <si>
    <t>R5-185203
R5-188027</t>
  </si>
  <si>
    <t>R5-187832</t>
  </si>
  <si>
    <t>R5-187833</t>
  </si>
  <si>
    <t>R5-187041</t>
  </si>
  <si>
    <t>R5-181690;     R5-181828;
R5-184579
R5-185869
R5-187153</t>
  </si>
  <si>
    <t>4MT3</t>
  </si>
  <si>
    <t>Not Applicable as per core spec</t>
  </si>
  <si>
    <t>6.2B.5</t>
  </si>
  <si>
    <t>6.2B.5.1</t>
  </si>
  <si>
    <t>6.2B.5.1.1</t>
  </si>
  <si>
    <t>Configured Output Power Level for Inter-band NR-DC between FR1 and FR2</t>
  </si>
  <si>
    <t>Configured Output Power for NR-DC</t>
  </si>
  <si>
    <t>Configured Output power Level</t>
  </si>
  <si>
    <t>6.3B.4</t>
  </si>
  <si>
    <t>Tx ON/OFF time mask for EN-DC</t>
  </si>
  <si>
    <t>6.3B.5</t>
  </si>
  <si>
    <t>E-UTRA and NR switching time mask for TDM based UL sharing from UE perspective and intra-band contiguous scenario</t>
  </si>
  <si>
    <t>6.3B.5.1</t>
  </si>
  <si>
    <t>6.3B.6</t>
  </si>
  <si>
    <t>Output power dynamics for intra-band non-contigious switching time</t>
  </si>
  <si>
    <t>E-UTRA to NR and NR to E-UTRA Switching time mask for intra-band non-contiguous scenario</t>
  </si>
  <si>
    <t>6.3B.6.1</t>
  </si>
  <si>
    <t>PRACH Time Mask</t>
  </si>
  <si>
    <t>PRACH Time Mask for intra-band contiguous EN-DC</t>
  </si>
  <si>
    <t>PRACH Time Mask for intra-band non-contiguous EN-DC</t>
  </si>
  <si>
    <t>PRACH Time Mask for inter-band EN-DC within FR1</t>
  </si>
  <si>
    <t>PRACH Time Mask for inter-band EN-DC including FR2</t>
  </si>
  <si>
    <t>6.3B.4.1</t>
  </si>
  <si>
    <t>6.3B.4.2</t>
  </si>
  <si>
    <t>6.3B.4.3</t>
  </si>
  <si>
    <t>6.3B.4.4</t>
  </si>
  <si>
    <t>Output power dynamics for EN-DC with UL sharing from UE perspective and intra-band contiguous scenario</t>
  </si>
  <si>
    <t>Maximum Input Level for intra-band contiguous EN-DC (2 CCs)</t>
  </si>
  <si>
    <t>Maximum Input Level for intra-band non-contiguous EN-DC (2 CCs)</t>
  </si>
  <si>
    <t>Maximum Input Level for inter-band EN-DC within FR1 (2 CCs)</t>
  </si>
  <si>
    <t>Maximum Input Level for inter-band EN-DC including FR2 (2 CCs)</t>
  </si>
  <si>
    <t>Adjacent Channel Selectivity for intra-band contiguous EN-DC  (2 CCs)</t>
  </si>
  <si>
    <t>Adjacent Channel Selectivity for intra-band non-contiguous EN-DC (2 CCs)</t>
  </si>
  <si>
    <t>Adjacent Channel Selectivity for inter-band EN-DC within FR1 (2 CCs)</t>
  </si>
  <si>
    <t>Inband blocking for inter-band EN-DC within FR1 (2 CCs)</t>
  </si>
  <si>
    <t>Inband blocking for intra-band contiguous EN-DC in FR1 (2 CCs)</t>
  </si>
  <si>
    <t>Inband blocking for intra-band non-contiguous EN-DC in FR1 (2 CCs)</t>
  </si>
  <si>
    <t>Inband blocking for inter-band EN-DC including FR2 (2 CCs)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</si>
  <si>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</si>
  <si>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</si>
  <si>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</si>
  <si>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</si>
  <si>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</si>
  <si>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Narrow band blocking for inter-band EN-DC within FR1 (2 CCs)</t>
  </si>
  <si>
    <t>Wideband Intermodulation for inter-band EN-DC within FR1 (2 CCs)</t>
  </si>
  <si>
    <t>Spurious Emissions for intra-band contiguous EN-DC in FR1 (2 CCs)</t>
  </si>
  <si>
    <t>Spurious Emissions for intra-band non-contiguous EN-DC in FR1 (2 CCs)</t>
  </si>
  <si>
    <t>Spurious Emissions for inter-band EN-DC within FR1 (2 CCs)</t>
  </si>
  <si>
    <t>Spurious Emissions for inter-band EN-DC including FR2 (2 CCs)</t>
  </si>
  <si>
    <t>only 2 band specific requirements at this point</t>
  </si>
  <si>
    <t xml:space="preserve"> Reference Sensitivity ΔRIB,c forΔRIB,c for EN-DC in two bands within FR1</t>
  </si>
  <si>
    <t xml:space="preserve">Transmit OFF Power for intra-band contiguous EN-DC </t>
  </si>
  <si>
    <t>Minimum output power for intra-band non-contiguous EN-DC</t>
  </si>
  <si>
    <t xml:space="preserve">UE maximum output power  for inter-band NR CA between FR 1 and FR 2 without EN-DC </t>
  </si>
  <si>
    <t xml:space="preserve">UE Maximum Output Power for Intra-Band Contiguous EN-DC </t>
  </si>
  <si>
    <t xml:space="preserve">UE Maximum Output Power for Intra-Band non-Contiguous EN-DC </t>
  </si>
  <si>
    <t xml:space="preserve">UE Maximum Output Power reduction for Intra-Band Contiguous EN-DC </t>
  </si>
  <si>
    <t xml:space="preserve">UE additional maximum output power reduction for intra-band contiguous EN-DC </t>
  </si>
  <si>
    <t xml:space="preserve">UE additional maximum output power reduction for intra-band non-contiguous EN-DC </t>
  </si>
  <si>
    <t>Spectrum emissions mask for CA without EN-DC</t>
  </si>
  <si>
    <t>Additional Spectrum emissions mask for CA without EN-DC</t>
  </si>
  <si>
    <t>Adjacent channel leakage ratio for CA without EN-DC</t>
  </si>
  <si>
    <t>6.5A.2.1</t>
  </si>
  <si>
    <t>6.5A.2.2</t>
  </si>
  <si>
    <t>6.5A.2.3</t>
  </si>
  <si>
    <t>General Spurious Emissions  for CA without EN-DC</t>
  </si>
  <si>
    <t>Spurious Emission band UE co-existence for CA without EN-DC</t>
  </si>
  <si>
    <t>6.5A.3.1</t>
  </si>
  <si>
    <t>6.5A.3.2</t>
  </si>
  <si>
    <t>Wideband Intermodulation for intra-band contiguous EN-DC in FR1</t>
  </si>
  <si>
    <t xml:space="preserve">UE Maximum Output power reduction for inter-band EN-DC including FR2 </t>
  </si>
  <si>
    <t xml:space="preserve">UE additional Maximum Output power reduction for inter-band EN-DC within FR1 </t>
  </si>
  <si>
    <t xml:space="preserve">UE Additional Maximum Output power reduction for inter-band EN-DC including FR2 </t>
  </si>
  <si>
    <t xml:space="preserve">UE Additional Maximum Output power reduction for inter-band EN-DC including both FR1 and FR2 </t>
  </si>
  <si>
    <t xml:space="preserve">Configured Output power level for inter-band EN-DC within FR1 </t>
  </si>
  <si>
    <t>Configured Output Power for Inter-Band EN-DC including both FR1 and FR2</t>
  </si>
  <si>
    <t xml:space="preserve">Minimum output power for inter-band EN-DC including FR2 </t>
  </si>
  <si>
    <t>UE Maximum Output Power for Inter-Band EN-DC within FR1</t>
  </si>
  <si>
    <t xml:space="preserve">UE Maximum Output Power for Inter-Band EN-DC including FR2 </t>
  </si>
  <si>
    <t xml:space="preserve">UE Maximum Output Power for Inter-Band EN-DC including both FR1 and FR2 </t>
  </si>
  <si>
    <t xml:space="preserve">UE Maximum Output power reduction for inter-band EN-DC within FR1 </t>
  </si>
  <si>
    <t>UE Maximum Output power reduction for inter-band EN-DC including both FR1 and FR2</t>
  </si>
  <si>
    <t>Configured Output power level for inter-band EN-DC including FR2</t>
  </si>
  <si>
    <t>Minimum output power for inter-band EN-DC within FR1</t>
  </si>
  <si>
    <t>Reference sensitivity level for DC</t>
  </si>
  <si>
    <t>7.3B.2</t>
  </si>
  <si>
    <t>Reference Sensitivity for EN-DC</t>
  </si>
  <si>
    <t>7.3B.2.0</t>
  </si>
  <si>
    <t>Minimum Conformance Requirements</t>
  </si>
  <si>
    <t>7.3B.2.5</t>
  </si>
  <si>
    <t>Reference sensitivity for Intra-band Contiguous EN-DC (2 CCs)</t>
  </si>
  <si>
    <t>Reference sensitivity for Intra-band Non-Contiguous EN-DC (2 CCs)</t>
  </si>
  <si>
    <t>Reference sensitivity for Inter-band EN-DC within FR1 (2 CCs)</t>
  </si>
  <si>
    <t>Reference sensitivity for Inter-band EN-DC including FR2 (2 CCs)</t>
  </si>
  <si>
    <t>7.4B.0</t>
  </si>
  <si>
    <t>7.5B.0</t>
  </si>
  <si>
    <t>7.6B.2.0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</si>
  <si>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</si>
  <si>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</si>
  <si>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</si>
  <si>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7.7B.0</t>
  </si>
  <si>
    <t>7.8B.2.0</t>
  </si>
  <si>
    <t>7.9B.0</t>
  </si>
  <si>
    <t>ΔTIB,c for Inter-band CA between FR1 and FR2</t>
  </si>
  <si>
    <t>R5-186237
R5-190831</t>
  </si>
  <si>
    <t>R5-190839</t>
  </si>
  <si>
    <t>R5-185479
R5-186302
R5-190995</t>
  </si>
  <si>
    <t>SA Option 5</t>
  </si>
  <si>
    <t>3MT1</t>
  </si>
  <si>
    <t>Area</t>
  </si>
  <si>
    <t>SA reqs apply;Update Title in spec</t>
  </si>
  <si>
    <t>6.5B.5</t>
  </si>
  <si>
    <t>Transmit Intermodulation</t>
  </si>
  <si>
    <t>Transmit Intermodulation for Intra-band contiguous EN-DC</t>
  </si>
  <si>
    <t>Transmit Intermodulation for Intra-band non-contiguous EN-DC</t>
  </si>
  <si>
    <t>Transmit Intermodulation for Inter-band EN-DC within FR1</t>
  </si>
  <si>
    <t>Transmit Intermodulation for inter-band EN-DC within FR2</t>
  </si>
  <si>
    <t>Transmit Intermodulation for  inter-band EN-DC including FR1 and FR2</t>
  </si>
  <si>
    <t>R5-191340</t>
  </si>
  <si>
    <t>R5-186300
R5-192603</t>
  </si>
  <si>
    <t>R5-188018
R5-192603</t>
  </si>
  <si>
    <t>R5-185205
R5-186299
R5-190835
R5-192604</t>
  </si>
  <si>
    <t>R5-186299
R5-192604</t>
  </si>
  <si>
    <t>R5-188015
R5-192606</t>
  </si>
  <si>
    <t>R5-188016
R5-192606</t>
  </si>
  <si>
    <t>R5-188017
R5-192606</t>
  </si>
  <si>
    <t>R5-187828
R5-192608</t>
  </si>
  <si>
    <t>R5-192458</t>
  </si>
  <si>
    <t>R5-192694</t>
  </si>
  <si>
    <t>6.2B.1.4.1</t>
  </si>
  <si>
    <t>UE Maximum Output Power for Inter-Band EN-DC including FR2 - EIRP and TRP</t>
  </si>
  <si>
    <t>6.2B.1.4.2</t>
  </si>
  <si>
    <t>R5-192459</t>
  </si>
  <si>
    <t>R5-185503
R5-192423</t>
  </si>
  <si>
    <t>R5-192617</t>
  </si>
  <si>
    <t>R5-192618</t>
  </si>
  <si>
    <t>R5-187277r1
R5-192618</t>
  </si>
  <si>
    <t>R5-190847
R5-192428</t>
  </si>
  <si>
    <t>R5-190853
R5-192434</t>
  </si>
  <si>
    <t>R5-190498
R5-191999</t>
  </si>
  <si>
    <t>R5-181807
R5-186232
R5-192440</t>
  </si>
  <si>
    <t>R5-181509
R5-184737
R5-192177</t>
  </si>
  <si>
    <t>R5-181807
R5-186232
R5-192441</t>
  </si>
  <si>
    <t>Phase 5</t>
  </si>
  <si>
    <t>Phase 6</t>
  </si>
  <si>
    <t>6.5B.3.5</t>
  </si>
  <si>
    <t>Spurious emissions for Inter-band including FR1 and FR2</t>
  </si>
  <si>
    <t>6.5B.3.5.1</t>
  </si>
  <si>
    <t>General Spurious Emissions for Inter-band including FR1 and FR2</t>
  </si>
  <si>
    <t>6.5B.3.5.2</t>
  </si>
  <si>
    <t>Spurious emission band UE co-existence for Inter-band including FR1 and FR2</t>
  </si>
  <si>
    <t>move Editor's note within .1</t>
  </si>
  <si>
    <t>some formatting/editorial cleanup needed</t>
  </si>
  <si>
    <t xml:space="preserve">Frequency Error for intra-band contiguous EN-DC </t>
  </si>
  <si>
    <t>Frequency Error for intra-band non-contiguous EN-DC</t>
  </si>
  <si>
    <t>Frequency Error for inter-band EN-DC within FR1</t>
  </si>
  <si>
    <t>Reference sensitivity for Inter-band EN-DC including FR1 and FR2</t>
  </si>
  <si>
    <t>Reference sensitivity for EN-DC within FR1 (3 CCs)</t>
  </si>
  <si>
    <t>Reference sensitivity for EN-DC within FR1  (4 CCs)</t>
  </si>
  <si>
    <t>Reference sensitivity for EN-DC  within FR1 (5 CCs)</t>
  </si>
  <si>
    <t>Maximum Input Level for inter-band EN-DC including both FR1 and FR2</t>
  </si>
  <si>
    <t>Maximum Input Level for EN-DC within FR1  (3 CCs)</t>
  </si>
  <si>
    <t>Maximum Input Level for EN-DC within FR1 (4 CCs)</t>
  </si>
  <si>
    <t>Maximum Input Level for EN-DC witihn FR1 (5 CCs)</t>
  </si>
  <si>
    <t>Maximum Input Level for EN-DC within FR1 (6 CCs)</t>
  </si>
  <si>
    <t>Adjacent Channel Selectivity for inter-band EN-DC including both FR1 and FR2</t>
  </si>
  <si>
    <t>Adjacent Channel Selectivity for EN-DC within FR1  (3 CCs)</t>
  </si>
  <si>
    <t>Adjacent Channel Selectivity for EN-DC within FR1 (4 CCs)</t>
  </si>
  <si>
    <t>Adjacent Channel Selectivity for EN-DC within FR1  (5 CCs)</t>
  </si>
  <si>
    <t>Adjacent Channel Selectivity for EN-DC within FR1 (6 CCs)</t>
  </si>
  <si>
    <t>Inband blocking for inter-band EN-DC including both FR1 and FR2</t>
  </si>
  <si>
    <t>Inband blocking for EN-DC within FR1 (3 CCs)</t>
  </si>
  <si>
    <t>Inband blocking for  EN-DC within FR1 (4 CCs)</t>
  </si>
  <si>
    <t>Inband blocking for EN-DC within FR1 (5 CCs)</t>
  </si>
  <si>
    <t>Inband blocking for EN-DC within FR1 (6 CCs)</t>
  </si>
  <si>
    <t>Out-of-band blocking for EN-DC within FR1 (3 CCs)</t>
  </si>
  <si>
    <t>Out-of-band blocking for  EN-DC within FR1 (4 CCs)</t>
  </si>
  <si>
    <t>Out-of-band blocking for EN-DC within FR1 (5 CCs)</t>
  </si>
  <si>
    <t>Out-of-band blocking for EN-DC within FR1 (6 CCs)</t>
  </si>
  <si>
    <t>Narrow band blocking for EN-DC within FR1 (3 CCs)</t>
  </si>
  <si>
    <t>Narrow band blocking for  EN-DC within FR1 (4 CCs)</t>
  </si>
  <si>
    <t>Narrow band blocking for EN-DC within FR1 (5 CCs)</t>
  </si>
  <si>
    <t>Spurious Response for EN-DC within FR1 (3 CCs)</t>
  </si>
  <si>
    <t>Spurious Response for EN-DC within FR1  (4 CCs)</t>
  </si>
  <si>
    <t>Spurious Response for EN-DC within FR1 (5 CCs)</t>
  </si>
  <si>
    <t>Spurious Response for EN-DC witihn FR1 (6 CCs)</t>
  </si>
  <si>
    <t>Wideband Intermodulation for EN-DC  within FR1 (3 CCs)</t>
  </si>
  <si>
    <t>Wideband Intermodulation for EN-DC within FR1  (4 CCs)</t>
  </si>
  <si>
    <t>Wideband Intermodulation for EN-DC within FR1 (5 CCs)</t>
  </si>
  <si>
    <t>Wideband Intermodulation for EN-DC within FR1 (6 CCs)</t>
  </si>
  <si>
    <t>4MT1</t>
  </si>
  <si>
    <t>4MT2</t>
  </si>
  <si>
    <t>5MT3</t>
  </si>
  <si>
    <t>Reference sensitivity for Inter-band EN-DC including FR2 (3 CCs)</t>
  </si>
  <si>
    <t>Reference sensitivity for Inter-band EN-DC including FR2 (4 CCs)</t>
  </si>
  <si>
    <t>Reference sensitivity for Inter-band EN-DC including FR2 (6 CCs)</t>
  </si>
  <si>
    <t>Reference sensitivity for EN-DC  within FR1 (6 CCs)</t>
  </si>
  <si>
    <t>Maximum Input Level for inter-band EN-DC including FR2 (3 CCs)</t>
  </si>
  <si>
    <t>Maximum Input Level for inter-band EN-DC including FR2 (4 CCs)</t>
  </si>
  <si>
    <t>Maximum Input Level for inter-band EN-DC including FR2 (5 CCs)</t>
  </si>
  <si>
    <t>Maximum Input Level for inter-band EN-DC including FR2 (6 CCs)</t>
  </si>
  <si>
    <t>Adjacent Channel Selectivity for inter-band EN-DC including FR2 (2CCs)</t>
  </si>
  <si>
    <t>Adjacent Channel Selectivity for inter-band EN-DC including FR2 (3 CCs)</t>
  </si>
  <si>
    <t>Adjacent Channel Selectivity for inter-band EN-DC including FR2 (4 CCs)</t>
  </si>
  <si>
    <t>Adjacent Channel Selectivity for inter-band EN-DC including FR2 (5 CCs)</t>
  </si>
  <si>
    <t>Adjacent Channel Selectivity for inter-band EN-DC including FR2 (6 CCs)</t>
  </si>
  <si>
    <t>Inband blocking for inter-band EN-DC including FR2 (3 CCs)</t>
  </si>
  <si>
    <t>Inband blocking for inter-band EN-DC including FR2 (4 CCs)</t>
  </si>
  <si>
    <t>Inband blocking for inter-band EN-DC including FR2 (5 CCs)</t>
  </si>
  <si>
    <t>Inband blocking for inter-band EN-DC including FR2 (6 CCs)</t>
  </si>
  <si>
    <t>Spurious Emissions for inter-band EN-DC including FR2 (3 CCs)</t>
  </si>
  <si>
    <t>Spurious Emissions for inter-band EN-DC including FR2 (4 CCs)</t>
  </si>
  <si>
    <t>Spurious Emissions for inter-band EN-DC including FR2 (5 CCs)</t>
  </si>
  <si>
    <t>Spurious Emissions for inter-band EN-DC including FR2 (6 CCs)</t>
  </si>
  <si>
    <t>Reference sensitivity for Inter-band EN-DC including FR2 (5 CCs)</t>
  </si>
  <si>
    <t>Spurious Emissions for EN-DC within FR1  (3 CCs)</t>
  </si>
  <si>
    <t>Spurious Emissions for EN-DC within FR1 (4 CCs)</t>
  </si>
  <si>
    <t>Spurious Emissions for EN-DC within FR1 (5 CCs)</t>
  </si>
  <si>
    <t xml:space="preserve">Spurious Emissions for inter-band EN-DC including both FR1 and FR2 </t>
  </si>
  <si>
    <t>Additional Spurious Emissions for Intra-band contiguous EN-DC</t>
  </si>
  <si>
    <t>Additional Spurious Emissions for Intra-band non-contiguous EN-DC</t>
  </si>
  <si>
    <t>Additional Spurious Emissions for Inter-band EN-DC within FR1</t>
  </si>
  <si>
    <t>R5-192424
R5-193317</t>
  </si>
  <si>
    <t>R5-187279r1
R5-192617
R5-193314</t>
  </si>
  <si>
    <t>R5-186293
R5-193450</t>
  </si>
  <si>
    <t>R5-193451</t>
  </si>
  <si>
    <t>R5-193459</t>
  </si>
  <si>
    <t>R5-192455
R5-193315</t>
  </si>
  <si>
    <t>R5-193499</t>
  </si>
  <si>
    <t>R5-193463</t>
  </si>
  <si>
    <t>R5-185505
R5-188025
R5-192425
R5-193032</t>
  </si>
  <si>
    <t>R5-193317</t>
  </si>
  <si>
    <t>R5-193467</t>
  </si>
  <si>
    <t>R5-193468</t>
  </si>
  <si>
    <t>R5-193469</t>
  </si>
  <si>
    <t>R5-193470</t>
  </si>
  <si>
    <t>R5-185201
R5-190857
R5-193257</t>
  </si>
  <si>
    <t xml:space="preserve">R5-185202
R5-192626
R5-193316
</t>
  </si>
  <si>
    <t>Y</t>
  </si>
  <si>
    <t>FR1</t>
  </si>
  <si>
    <t>FR2</t>
  </si>
  <si>
    <t>FR1+FR2</t>
  </si>
  <si>
    <t>1st Target</t>
  </si>
  <si>
    <t>Opt.2</t>
  </si>
  <si>
    <t>Opt.5</t>
  </si>
  <si>
    <t>Opt.3</t>
  </si>
  <si>
    <t>Opt.4</t>
  </si>
  <si>
    <t>Opt.7</t>
  </si>
  <si>
    <t>Overall vs FR1,FR2 and FR1+FR2</t>
  </si>
  <si>
    <t>Is test case</t>
  </si>
  <si>
    <t>SA Option 2 (SA NR)</t>
  </si>
  <si>
    <t>NSA Option 3 (EN-DC)</t>
  </si>
  <si>
    <t>Completed</t>
  </si>
  <si>
    <t>Number of 
FR2 test cases</t>
  </si>
  <si>
    <t>Number of 
FR1 test cases</t>
  </si>
  <si>
    <t>Number of 
FR1+FR2 test cases</t>
  </si>
  <si>
    <t>Overall number of 
FR1, FR2 and FR1+FR2 test cases</t>
  </si>
  <si>
    <t>SA Option 2 (SA NR) test case statistics</t>
  </si>
  <si>
    <t>NSA Option 4 (NE-DC)</t>
  </si>
  <si>
    <t>NSA Option 7 (NGEN-DC)</t>
  </si>
  <si>
    <t>Work plan summary:</t>
  </si>
  <si>
    <t>FR1+FR2 Testability. No TC details added</t>
  </si>
  <si>
    <t>R5-195162</t>
  </si>
  <si>
    <t>R5-194941</t>
  </si>
  <si>
    <t>R5-187829
R5-192607
R5-194400</t>
  </si>
  <si>
    <t>R5-188019
R5-192609
R5-194400</t>
  </si>
  <si>
    <t>R5-193311
R5-194404</t>
  </si>
  <si>
    <t>R5-194462</t>
  </si>
  <si>
    <t>R5-190856
R5-192437
R5-194349</t>
  </si>
  <si>
    <t>R5-192454
R5-195411</t>
  </si>
  <si>
    <t>R5-192457
R5-195411</t>
  </si>
  <si>
    <t>R5-194947</t>
  </si>
  <si>
    <t>R5-192600
R5-194948</t>
  </si>
  <si>
    <t>R5-192601
R5-194949</t>
  </si>
  <si>
    <t>R5-192442
R5-195950</t>
  </si>
  <si>
    <t xml:space="preserve">R5-180087;        R5-182018
R5-185200
R5-186295
R5-188023
R5-190840
R5-193456
R5-194945
</t>
  </si>
  <si>
    <t>ON_ON not tested. No test case details added</t>
  </si>
  <si>
    <t>R5-195091</t>
  </si>
  <si>
    <t>R5-185503
R5-194951</t>
  </si>
  <si>
    <t>R5-193886</t>
  </si>
  <si>
    <t>R5-194952</t>
  </si>
  <si>
    <t>R5-192427
R5-192888</t>
  </si>
  <si>
    <t xml:space="preserve">R5-190845
R5-192427
R5-194953
</t>
  </si>
  <si>
    <t>R5-190846
R5-192619
R5-193896</t>
  </si>
  <si>
    <t>7.6B.3.0</t>
  </si>
  <si>
    <t>R5-195165</t>
  </si>
  <si>
    <t>R5-190848
R5-192429
R5-193899</t>
  </si>
  <si>
    <t>R5-190848
R5-192430
R5-193900</t>
  </si>
  <si>
    <t>7.6B.4.0</t>
  </si>
  <si>
    <t>R5-193901</t>
  </si>
  <si>
    <t>R5-190851
R5-192432
R5-193902</t>
  </si>
  <si>
    <t>R5-190852
R5-192433
R5-193903</t>
  </si>
  <si>
    <t>R5-193904</t>
  </si>
  <si>
    <t>R5-190854
R5-192435
R5-193905</t>
  </si>
  <si>
    <t>R5-190855
R5-192436
R5-193906</t>
  </si>
  <si>
    <t>VOID</t>
  </si>
  <si>
    <t>R5-181807
R5-184672
R5-186232
R5-187835 
R5-194954</t>
  </si>
  <si>
    <t>R5-181828
R5-183708
R5-184579
R5-185869
R5-186153
R5-194954</t>
  </si>
  <si>
    <t>FR1+FR2 Testability. Content Complete with no TC details added</t>
  </si>
  <si>
    <t>No additional updates as per core spec. Can be considered complete. Mark table void.</t>
  </si>
  <si>
    <t>Min conf requirements are updated in core spec.  Editor's note to be re-visited</t>
  </si>
  <si>
    <t>Correct 3GPP style for 2bands and 3 bands so it appears on navigation pane</t>
  </si>
  <si>
    <t>Core Requirements and band combinations were added for NR-NR DC. To be completed at RAN5#84</t>
  </si>
  <si>
    <t>Add title for completeness</t>
  </si>
  <si>
    <t>Working assumption note can be removed. MU/TT can now be completed as SA test is complete and anchor-agnostic is applied per test contents here.</t>
  </si>
  <si>
    <t>SA reqs should apply per Core spec. Editor's note to be reviewed and test completed</t>
  </si>
  <si>
    <t>Update TC#</t>
  </si>
  <si>
    <t>FR1+FR2 Testability. No TC details added. Needs to be updated per agreed template</t>
  </si>
  <si>
    <t>6.2B.1.4_1</t>
  </si>
  <si>
    <t>UE Maximum Output Power for Inter-Band EN-DC including FR2 (&gt;2 CCs)</t>
  </si>
  <si>
    <t>Header</t>
  </si>
  <si>
    <t>6.2B.1.4_1.1</t>
  </si>
  <si>
    <t>UE Maximum Output Power for Inter-Band EN-DC including FR2 (3 CCs)</t>
  </si>
  <si>
    <t/>
  </si>
  <si>
    <t>6.2B.1.4_1.1.1</t>
  </si>
  <si>
    <t>UE Maximum Output Power for Inter-Band EN-DC including FR2 (3 CCs) - EIRP and TRP</t>
  </si>
  <si>
    <t>6.2B.1.4_1.1.2</t>
  </si>
  <si>
    <t>UE Maximum Output Power for Inter-Band EN-DC including FR2 (3 CCs) - Spherical Coverage</t>
  </si>
  <si>
    <t>6.2B.1.4_1.2</t>
  </si>
  <si>
    <t>UE Maximum Output Power for Inter-Band EN-DC including FR2 (4 CCs)</t>
  </si>
  <si>
    <t>6.2B.1.4_1.2.1</t>
  </si>
  <si>
    <t>UE Maximum Output Power for Inter-Band EN-DC including FR2 (4 CCs) - EIRP and TRP</t>
  </si>
  <si>
    <t>6.2B.1.4_1.2.2</t>
  </si>
  <si>
    <t>UE Maximum Output Power for Inter-Band EN-DC including FR2 (4 CCs) - Spherical Coverage</t>
  </si>
  <si>
    <t>6.2B.1.4_1.3</t>
  </si>
  <si>
    <t>UE Maximum Output Power for Inter-Band EN-DC including FR2 (5 CCs)</t>
  </si>
  <si>
    <t>6.2B.1.4_1.3.1</t>
  </si>
  <si>
    <t>UE Maximum Output Power for Inter-Band EN-DC including FR2 (5 CCs) - EIRP and TRP</t>
  </si>
  <si>
    <t>6.2B.1.4_1.3.2</t>
  </si>
  <si>
    <t>UE Maximum Output Power for Inter-Band EN-DC including FR2 (5 CCs) - Spherical Coverage</t>
  </si>
  <si>
    <t xml:space="preserve"> Placeholder for TC numbering structure. Status tracked in Rel16 WP.</t>
  </si>
  <si>
    <t>6.2B.2.4_1</t>
  </si>
  <si>
    <t>UE Maximum Output power reduction for inter-band EN-DC including (&gt;2 CCs)</t>
  </si>
  <si>
    <t>6.2B.2.4_1.1</t>
  </si>
  <si>
    <t>UE Maximum Output power reduction for inter-band EN-DC including FR2 (3 CCs)</t>
  </si>
  <si>
    <t>6.2B.2.4_1.2</t>
  </si>
  <si>
    <t>UE Maximum Output power reduction for inter-band EN-DC including FR2 (4 CCs)</t>
  </si>
  <si>
    <t>6.2B.2.4_1.3</t>
  </si>
  <si>
    <t>UE Maximum Output power reduction for inter-band EN-DC including FR2 (5 CCs)</t>
  </si>
  <si>
    <t>6.2B.3.4_1</t>
  </si>
  <si>
    <t>UE Additional Maximum Output power reduction for inter-band EN-DC including FR2 (&gt; 2 CCs)</t>
  </si>
  <si>
    <t>6.2B.3.4_1.1</t>
  </si>
  <si>
    <t>UE Additional Maximum Output power reduction for inter-band EN-DC including FR2 (3 CCs)</t>
  </si>
  <si>
    <t>6.2B.3.4_1.2</t>
  </si>
  <si>
    <t>UE Additional Maximum Output power reduction for inter-band EN-DC including FR2 (4 CCs)</t>
  </si>
  <si>
    <t>6.2B.3.4_1.3</t>
  </si>
  <si>
    <t>UE Additional Maximum Output power reduction for inter-band EN-DC including FR2 (5 CCs)</t>
  </si>
  <si>
    <t>6.3B.1.4_1</t>
  </si>
  <si>
    <t>Minimum output power for inter-band EN-DC including FR2 (&gt;2 CCs)</t>
  </si>
  <si>
    <t>6.3B.1.4_1.1</t>
  </si>
  <si>
    <t>Minimum output power for inter-band EN-DC including FR2 (3 CCs)</t>
  </si>
  <si>
    <t>6.3B.1.4_1.2</t>
  </si>
  <si>
    <t>Minimum output power for inter-band EN-DC including FR2 (4 CCs)</t>
  </si>
  <si>
    <t>6.3B.1.4_1.3</t>
  </si>
  <si>
    <t>Minimum output power for inter-band EN-DC including FR2 (5 CCs)</t>
  </si>
  <si>
    <t>6.3B.2.4_1</t>
  </si>
  <si>
    <t>Transmit OFF Power for inter-band EN-DC including FR2 (&gt;2 CCs)</t>
  </si>
  <si>
    <t>6.3B.2.4_1.1</t>
  </si>
  <si>
    <t>Transmit OFF Power for inter-band EN-DC including FR2 (3 CCs)</t>
  </si>
  <si>
    <t>6.3B.2.4_1.2</t>
  </si>
  <si>
    <t>Transmit OFF Power for inter-band EN-DC including FR2 (4 CCs)</t>
  </si>
  <si>
    <t>6.3B.2.4_1.3</t>
  </si>
  <si>
    <t>Transmit OFF Power for inter-band EN-DC including FR2 (5 CCs)</t>
  </si>
  <si>
    <t>6.3B.3.4_1</t>
  </si>
  <si>
    <t>Tx ON/OFF time mask for inter-band EN-DC including FR2 (&gt;2 CCs)</t>
  </si>
  <si>
    <t>6.3B.3.4_1.1</t>
  </si>
  <si>
    <t>Tx ON/OFF time mask for inter-band EN-DC including FR2 (3 CCs)</t>
  </si>
  <si>
    <t>6.3B.3.4_1.2</t>
  </si>
  <si>
    <t>Tx ON/OFF time mask for inter-band EN-DC including FR2 (4 CCs)</t>
  </si>
  <si>
    <t>6.3B.3.4_1.3</t>
  </si>
  <si>
    <t>Tx ON/OFF time mask for inter-band EN-DC including FR2 (5 CCs)</t>
  </si>
  <si>
    <t>6.3B.4.4_1</t>
  </si>
  <si>
    <t>PRACH Time Mask for inter-band EN-DC including FR2 (&gt;2 CCs)</t>
  </si>
  <si>
    <t>6.3B.4.4_1.1</t>
  </si>
  <si>
    <t>PRACH Time Mask for inter-band EN-DC including FR2 (3 CCs)</t>
  </si>
  <si>
    <t>6.3B.4.4_1.2</t>
  </si>
  <si>
    <t>PRACH Time Mask for inter-band EN-DC including FR2 (4 CCs)</t>
  </si>
  <si>
    <t>6.3B.4.4_1.3</t>
  </si>
  <si>
    <t>PRACH Time Mask for inter-band EN-DC including FR2 (5 CCs)</t>
  </si>
  <si>
    <t>Frequency Error for inter-band EN-DC including FR2 (&gt;2 CCs)</t>
  </si>
  <si>
    <t>Frequency Error for inter-band EN-DC including FR2 (3 CCs)</t>
  </si>
  <si>
    <t>Frequency Error for inter-band EN-DC including FR2 (4 CCs)</t>
  </si>
  <si>
    <t>Frequency Error for inter-band EN-DC including FR2 (5 CCs)</t>
  </si>
  <si>
    <t>6.4B.1.4_1</t>
  </si>
  <si>
    <t>6.4B.1.4_1.1</t>
  </si>
  <si>
    <t>6.4B.1.4_1.2</t>
  </si>
  <si>
    <t>6.4B.1.4_1.3</t>
  </si>
  <si>
    <t>Make Void to align with TS 38.521-2</t>
  </si>
  <si>
    <t>6.4B.2.4.1_1</t>
  </si>
  <si>
    <t>Error Vector Magnitude for inter-band EN-DC including FR2 (&gt;2 CCs)</t>
  </si>
  <si>
    <t>6.4B.2.4.1_1.1</t>
  </si>
  <si>
    <t>Error Vector Magnitude for inter-band EN-DC including FR2 (3 CCs)</t>
  </si>
  <si>
    <t>6.4B.2.4.1_1.2</t>
  </si>
  <si>
    <t>Error Vector Magnitude for inter-band EN-DC including FR2 (4 CCs)</t>
  </si>
  <si>
    <t>6.4B.2.4.1_1.3</t>
  </si>
  <si>
    <t>Error Vector Magnitude for inter-band EN-DC including FR2 (5 CCs)</t>
  </si>
  <si>
    <t>6.4B.2.4.2_1</t>
  </si>
  <si>
    <t>Carrier Leakage for inter-band EN-DC including FR2 (&gt;2 CCs)</t>
  </si>
  <si>
    <t>6.4B.2.4.2_1.1</t>
  </si>
  <si>
    <t>Carrier Leakage for inter-band EN-DC including FR2 (3 CCs)</t>
  </si>
  <si>
    <t>6.4B.2.4.2_1.2</t>
  </si>
  <si>
    <t>Carrier Leakage for inter-band EN-DC including FR2 (4 CCs)</t>
  </si>
  <si>
    <t>6.4B.2.4.2_1.3</t>
  </si>
  <si>
    <t>Carrier Leakage for inter-band EN-DC including FR2 (5 CCs)</t>
  </si>
  <si>
    <t>6.4B.2.4.3_1</t>
  </si>
  <si>
    <t>In-band Emissions for inter-band EN-DC including FR2 (&gt;2 CCs)</t>
  </si>
  <si>
    <t>6.4B.2.4.3_1.1</t>
  </si>
  <si>
    <t>In-band Emissions for inter-band EN-DC including FR2 (3 CCs)</t>
  </si>
  <si>
    <t>6.4B.2.4.3_1.2</t>
  </si>
  <si>
    <t>In-band Emissions for inter-band EN-DC including FR2 (4 CCs)</t>
  </si>
  <si>
    <t>6.4B.2.4.3_1.3</t>
  </si>
  <si>
    <t>In-band Emissions for inter-band EN-DC including FR2 (5 CCs)</t>
  </si>
  <si>
    <t>6.4B.2.4.4_1</t>
  </si>
  <si>
    <t>EVM Equalizer Flatness for inter-band EN-DC including FR2 (&gt;2 CCs)</t>
  </si>
  <si>
    <t>6.4B.2.4.4_1.1</t>
  </si>
  <si>
    <t>EVM Equalizer Flatness for inter-band EN-DC including FR2 (3 CCs)</t>
  </si>
  <si>
    <t>6.4B.2.4.4_1.2</t>
  </si>
  <si>
    <t>EVM Equalizer Flatness for inter-band EN-DC including FR2 (4 CCs)</t>
  </si>
  <si>
    <t>6.4B.2.4.4_1.3</t>
  </si>
  <si>
    <t>EVM Equalizer Flatness for inter-band EN-DC including FR2 (5 CCs)</t>
  </si>
  <si>
    <t>6.5B.1.4_1</t>
  </si>
  <si>
    <t>Occupied bandwidth for inter-band EN-DC including FR2 (&gt;2 CCs)</t>
  </si>
  <si>
    <t>6.5B.1.4_1.1</t>
  </si>
  <si>
    <t>Occupied bandwidth for inter-band EN-DC including FR2 (3 CCs)</t>
  </si>
  <si>
    <t>6.5B.1.4_1.2</t>
  </si>
  <si>
    <t>Occupied bandwidth for inter-band EN-DC including FR2 (4 CCs)</t>
  </si>
  <si>
    <t>6.5B.1.4_1.3</t>
  </si>
  <si>
    <t>Occupied bandwidth for inter-band EN-DC including FR2 (5 CCs)</t>
  </si>
  <si>
    <t>Spectrum emissions mask for Inter-band EN-DC including FR2 (&gt;2 CCs)</t>
  </si>
  <si>
    <t>6.5B.2.4.1_1.1</t>
  </si>
  <si>
    <t>Spectrum emissions mask for Inter-band EN-DC including FR2 (3 CCs)</t>
  </si>
  <si>
    <t>6.5B.2.4.1_1.2</t>
  </si>
  <si>
    <t>Spectrum emissions mask for Inter-band EN-DC including FR2 (4 CCs)</t>
  </si>
  <si>
    <t>6.5B.2.4.1_1.3</t>
  </si>
  <si>
    <t>Spectrum emissions mask for Inter-band EN-DC including FR2 (5 CCs)</t>
  </si>
  <si>
    <t>6.5B.2.4.3_1</t>
  </si>
  <si>
    <t>Adjacent channel leakage ratio for Inter-band EN-DC including FR2 (&gt;2 CCs)</t>
  </si>
  <si>
    <t>6.5B.2.4.3_1.1</t>
  </si>
  <si>
    <t>Adjacent channel leakage ratio for Inter-band EN-DC including FR2 (3 CCs)</t>
  </si>
  <si>
    <t>6.5B.2.4.3_1.2</t>
  </si>
  <si>
    <t>Adjacent channel leakage ratio for Inter-band EN-DC including FR2 (4 CCs)</t>
  </si>
  <si>
    <t>6.5B.2.4.3_1.3</t>
  </si>
  <si>
    <t>Adjacent channel leakage ratio for Inter-band EN-DC including FR2 (5 CCs)</t>
  </si>
  <si>
    <t>6.5B.3.4.1_1</t>
  </si>
  <si>
    <t>General Spurious Emissions for Inter-band including FR2 (&gt;2 CCs)</t>
  </si>
  <si>
    <t>6.5B.3.4.1_1.1</t>
  </si>
  <si>
    <t>General Spurious Emissions for Inter-band including FR2 (3 CCs)</t>
  </si>
  <si>
    <t>6.5B.3.4.1_1.2</t>
  </si>
  <si>
    <t>General Spurious Emissions for Inter-band including FR2 (4 CCs)</t>
  </si>
  <si>
    <t>6.5B.3.4.1_1.3</t>
  </si>
  <si>
    <t>General Spurious Emissions for Inter-band including FR2 (5 CCs)</t>
  </si>
  <si>
    <t>6.5B.3.4.2_1</t>
  </si>
  <si>
    <t>Spurious emission band UE co-existence for Inter-band including FR2 (&gt;2 CCs)</t>
  </si>
  <si>
    <t>6.5B.3.4.2_1.1</t>
  </si>
  <si>
    <t>Spurious emission band UE co-existence for Inter-band including FR2 (3 CCs)</t>
  </si>
  <si>
    <t>6.5B.3.4.2_1.2</t>
  </si>
  <si>
    <t>Spurious emission band UE co-existence for Inter-band including FR2 (4 CCs)</t>
  </si>
  <si>
    <t>6.5B.3.4.2_1.3</t>
  </si>
  <si>
    <t>Spurious emission band UE co-existence for Inter-band including FR2 (5 CCs)</t>
  </si>
  <si>
    <t>UE Maximum Output Power for Inter-Band NE-DC within FR1</t>
  </si>
  <si>
    <t>6.2B.1.3A</t>
  </si>
  <si>
    <t>6.2B.2.3A</t>
  </si>
  <si>
    <t xml:space="preserve">UE Maximum Output power reduction for inter-band NE-DC within FR1 </t>
  </si>
  <si>
    <t>6.2B.4.1.3A</t>
  </si>
  <si>
    <t xml:space="preserve">Configured Output power level for inter-band NE-DC within FR1 </t>
  </si>
  <si>
    <t xml:space="preserve"> ΔTIB,c for Inter-band NE-DC within FR1</t>
  </si>
  <si>
    <t>6.2B.4.2.3A</t>
  </si>
  <si>
    <t>Frequency Error for inter-band NE-DC within FR1</t>
  </si>
  <si>
    <t>6.4B.1.3A</t>
  </si>
  <si>
    <t>6.4B.2.3A</t>
  </si>
  <si>
    <t>6.4B.2.3A.1</t>
  </si>
  <si>
    <t>6.4B.2.3A.2</t>
  </si>
  <si>
    <t>6.4B.2.3A.3</t>
  </si>
  <si>
    <t>6.4B.2.3A.4</t>
  </si>
  <si>
    <t>Error Vector Magnitude for inter-band NE-DC within FR1</t>
  </si>
  <si>
    <t>Carrier Leakage for inter-band NE-DC within FR1</t>
  </si>
  <si>
    <t>In-band Emissions for inter-band NE-DC within FR1</t>
  </si>
  <si>
    <t>EVM Equalizer Flatnessfor inter-band NE-DC within FR1</t>
  </si>
  <si>
    <t>Transmit Modulation Quality  for inter-band NE-DC within FR1</t>
  </si>
  <si>
    <t>6.5B.2.3A</t>
  </si>
  <si>
    <t>6.5B.2.3A.1</t>
  </si>
  <si>
    <t>6.5B.2.3A.2</t>
  </si>
  <si>
    <t>6.5B.2.3A.3</t>
  </si>
  <si>
    <t>Out-of-band emissions for Inter-band NE-DC within FR1</t>
  </si>
  <si>
    <t>Spectrum emissions mask for Inter-band NE-DC within FR1</t>
  </si>
  <si>
    <t>Additional Spectrum emissions mask for Inter-band NE-DC within FR1</t>
  </si>
  <si>
    <t>Adjacent channel leakage ratio for inter-band NE-DC within FR1</t>
  </si>
  <si>
    <t>6.5B.3.3A</t>
  </si>
  <si>
    <t>Spurious emissions for Inter-band NE-DC within FR1</t>
  </si>
  <si>
    <t>General Spurious Emissions for Inter-band NE-DC within FR1</t>
  </si>
  <si>
    <t>Spurious Emission band UE co-existence for Inter-band NE-DC within FR1</t>
  </si>
  <si>
    <t>6.5B.3.3A.1</t>
  </si>
  <si>
    <t>6.5B.3.3A.2</t>
  </si>
  <si>
    <t>Transmit Intermodulation for Inter-band NE-DC within FR1</t>
  </si>
  <si>
    <t>7.3B.2.4_1</t>
  </si>
  <si>
    <t>7.3B.2.4_1.1</t>
  </si>
  <si>
    <t>7.3B.2.4_1.2</t>
  </si>
  <si>
    <t>7.3B.2.4_1.3</t>
  </si>
  <si>
    <t>7.3B.2.4_1.4</t>
  </si>
  <si>
    <t>Reference sensitivity for Inter-band EN-DC including FR2 (&gt;2 CCs)</t>
  </si>
  <si>
    <t>7.3B.2.3_1</t>
  </si>
  <si>
    <t>7.3B.2.3_1.1</t>
  </si>
  <si>
    <t>7.3B.2.3_1.2</t>
  </si>
  <si>
    <t>7.3B.2.3_1.3</t>
  </si>
  <si>
    <t>7.3B.2.3_1.4</t>
  </si>
  <si>
    <t>7.3A</t>
  </si>
  <si>
    <t>Reference sensitivity for CA without EN-DC</t>
  </si>
  <si>
    <t>7.3A.1</t>
  </si>
  <si>
    <t>Update to align with core spec</t>
  </si>
  <si>
    <t>7.3A.3</t>
  </si>
  <si>
    <t>ΔRIB,c for CA</t>
  </si>
  <si>
    <t>7.3B.3.3.5</t>
  </si>
  <si>
    <t>Reference Sensitivity ΔRIB,c for EN-DC five bands within FR1</t>
  </si>
  <si>
    <t>Reference Sensitivity ΔRIB,c for EN-DC six bands within FR1</t>
  </si>
  <si>
    <t>Reference Sensitivity ΔRIB,c for EN-DC four bands within FR1</t>
  </si>
  <si>
    <t>Reference Sensitivity ΔRIB,c for for EN-DC three bands within FR1</t>
  </si>
  <si>
    <t>7.3B.3.4.5</t>
  </si>
  <si>
    <t>7.3B.3.5</t>
  </si>
  <si>
    <t>Reference Sensitivity ΔRIB,c for Inter-band EN-DC including FR1 and FR2</t>
  </si>
  <si>
    <t>Reference Sensitivity ΔRIB,c for Inter-band EN-DC in three bands including FR1 and FR2</t>
  </si>
  <si>
    <t>Reference Sensitivity ΔRIB,c for Inter-band EN-DC in four bands including FR1 and FR2</t>
  </si>
  <si>
    <t>Reference Sensitivity ΔRIB,c for Inter-band EN-DC in five bands including FR1 and FR2</t>
  </si>
  <si>
    <t>Reference Sensitivity ΔRIB,c for Inter-band EN-DC in six bands including FR1 and FR2</t>
  </si>
  <si>
    <t>7.4A</t>
  </si>
  <si>
    <t>Maximum Input Level for CA</t>
  </si>
  <si>
    <t>No test case details. Add snippet per agreed template</t>
  </si>
  <si>
    <t>7.3B.2.3A</t>
  </si>
  <si>
    <t>Reference sensitivity for Inter-band NE-DC within FR1 (2 CCs)</t>
  </si>
  <si>
    <t>7.4B.3_1</t>
  </si>
  <si>
    <t>7.4B.3_1.1</t>
  </si>
  <si>
    <t>7.4B.3_1.2</t>
  </si>
  <si>
    <t>7.4B.3_1.3</t>
  </si>
  <si>
    <t>7.4B.3_1.4</t>
  </si>
  <si>
    <t>7.4B.4_1</t>
  </si>
  <si>
    <t>Maximum Input Level for inter-band EN-DC including FR2 (&gt;2 CCs)</t>
  </si>
  <si>
    <t>7.4B.4_1.1</t>
  </si>
  <si>
    <t>7.4B.4_1.2</t>
  </si>
  <si>
    <t>7.4B.4_1.3</t>
  </si>
  <si>
    <t>7.4B.4_1.4</t>
  </si>
  <si>
    <t>Reference sensitivity for EN-DC within FR1 (&gt;2 CCs)</t>
  </si>
  <si>
    <t>Maximum Input Level for EN-DC within FR1 (&gt;2 CCs)</t>
  </si>
  <si>
    <t>Adjacent Channel Selectivity for CA</t>
  </si>
  <si>
    <t>7.5B.4_1</t>
  </si>
  <si>
    <t>Adjacent Channel Selectivity for inter-band EN-DC including FR2 (&gt;2 CCs)</t>
  </si>
  <si>
    <t>7.5B.4_1.2</t>
  </si>
  <si>
    <t>7.5B.4_1.3</t>
  </si>
  <si>
    <t>7.5B.4_1.1</t>
  </si>
  <si>
    <t>7.5B.4_1.4</t>
  </si>
  <si>
    <t>7.5B.3_1</t>
  </si>
  <si>
    <t>7.5B.3_1.1</t>
  </si>
  <si>
    <t>7.5B.3_1.2</t>
  </si>
  <si>
    <t>7.5B.3_1.3</t>
  </si>
  <si>
    <t>7.5B.3_1.4</t>
  </si>
  <si>
    <t>7.6A</t>
  </si>
  <si>
    <t>7.5A</t>
  </si>
  <si>
    <t>Blocking Characteristics for CA</t>
  </si>
  <si>
    <t>7.5B.3A</t>
  </si>
  <si>
    <t>Adjacent Channel Selectivity for inter-band NE-DC within FR1 (2 CCs)</t>
  </si>
  <si>
    <t>Maximum Input Level for inter-band NE-DC within FR1 (2 CCs)</t>
  </si>
  <si>
    <t>7.4B.3A</t>
  </si>
  <si>
    <t>Adjacent Channel Selectivity for inter-band EN-DC within FR1 (&gt;2 CCs)</t>
  </si>
  <si>
    <t>7.6B.2.3_1.1</t>
  </si>
  <si>
    <t>7.6B.2.3_1.2</t>
  </si>
  <si>
    <t>7.6B.2.3_1.3</t>
  </si>
  <si>
    <t>7.6B.2.3_1.4</t>
  </si>
  <si>
    <t>Inband blocking for EN-DC within FR1 (&gt;2 CCs)</t>
  </si>
  <si>
    <t>7.6B.2.3_1</t>
  </si>
  <si>
    <t>7.6B.2.4_1</t>
  </si>
  <si>
    <t>Inband blocking for inter-band EN-DC including FR2 (&gt;2 CCs)</t>
  </si>
  <si>
    <t>7.6B.2.4_1.1</t>
  </si>
  <si>
    <t>7.6B.2.4_1.2</t>
  </si>
  <si>
    <t>7.6B.2.4_1.3</t>
  </si>
  <si>
    <t>7.6B.2.4_1.4</t>
  </si>
  <si>
    <t>Out-of-band blocking for EN-DC within FR1 (&gt;2 CCs)</t>
  </si>
  <si>
    <t>7.6B.3.3_1</t>
  </si>
  <si>
    <t>7.6B.3.3_1.1</t>
  </si>
  <si>
    <t>7.6B.3.3_1.2</t>
  </si>
  <si>
    <t>7.6B.3.3_1.3</t>
  </si>
  <si>
    <t>7.6B.3.3_1.4</t>
  </si>
  <si>
    <t>7.6B.3.4_1</t>
  </si>
  <si>
    <t>7.6B.3.4_1.1</t>
  </si>
  <si>
    <t>7.6B.3.4_1.2</t>
  </si>
  <si>
    <t>7.6B.3.4_1.3</t>
  </si>
  <si>
    <t>7.6B.3.4_1.4</t>
  </si>
  <si>
    <t>7.6B.3.3A</t>
  </si>
  <si>
    <t>7.6B.2.3A</t>
  </si>
  <si>
    <t>Inband blocking for inter-band NE-DC within FR1 (2 CCs)</t>
  </si>
  <si>
    <t>Out-of-band blocking for inter-band NE-DC within FR1 (2 CCs)</t>
  </si>
  <si>
    <t>7.6B.4.3_1.1</t>
  </si>
  <si>
    <t>7.6B.4.3_1.2</t>
  </si>
  <si>
    <t>7.6B.4.3_1.3</t>
  </si>
  <si>
    <t>7.6B.4.3_1.4</t>
  </si>
  <si>
    <t>7.6B.4.3_1</t>
  </si>
  <si>
    <t>Narrow band blocking for EN-DC including FR1 (&gt;2 CCs)</t>
  </si>
  <si>
    <t>7.6B.4.3A</t>
  </si>
  <si>
    <t>Narrow band blocking for inter-band NE-DC within FR1 (2 CCs)</t>
  </si>
  <si>
    <t>7.6B.4.4_1</t>
  </si>
  <si>
    <t>7.6B.4.4_1.1</t>
  </si>
  <si>
    <t>7.6B.4.4_1.2</t>
  </si>
  <si>
    <t>7.6B.4.4_1.3</t>
  </si>
  <si>
    <t>7.6B.4.4_1.4</t>
  </si>
  <si>
    <t>Void</t>
  </si>
  <si>
    <t>SA FR2 requirements are void for Narrow-band blocking. No updates in 38.521-3 needed.</t>
  </si>
  <si>
    <t>SA FR2 requirements are void for Out of band blocking. No updates in 38.521-3 needed.</t>
  </si>
  <si>
    <t>7.7B.4_1</t>
  </si>
  <si>
    <t>7.7B.4_1.1</t>
  </si>
  <si>
    <t>7.7B.4_1.2</t>
  </si>
  <si>
    <t>7.7B.4_1.3</t>
  </si>
  <si>
    <t>7.7B.4_1.4</t>
  </si>
  <si>
    <t>7.7B.3_1</t>
  </si>
  <si>
    <t>Spurious Response for EN-DC within FR1 (&gt;2 CCs)</t>
  </si>
  <si>
    <t>7.7B.3_1.1</t>
  </si>
  <si>
    <t>7.7B.3_1.2</t>
  </si>
  <si>
    <t>7.7B.3_1.3</t>
  </si>
  <si>
    <t>7.7B.3_1.4</t>
  </si>
  <si>
    <t>7.7B.3A</t>
  </si>
  <si>
    <t>Spurious Response for inter-band NE-DC within FR1 (2 CCs)</t>
  </si>
  <si>
    <t>7.8B.2.4_1</t>
  </si>
  <si>
    <t>7.8B.2.4_1.1</t>
  </si>
  <si>
    <t>7.8B.2.4_1.2</t>
  </si>
  <si>
    <t>7.8B.2.4_1.3</t>
  </si>
  <si>
    <t>7.8B.2.4_1.4</t>
  </si>
  <si>
    <t>SA FR2 requirements are void for Spurious Response. No updates in 38.521-3 needed.</t>
  </si>
  <si>
    <t>7.8B.2.3_1</t>
  </si>
  <si>
    <t>7.8B.2.3_1.1</t>
  </si>
  <si>
    <t>7.8B.2.3_1.2</t>
  </si>
  <si>
    <t>7.8B.2.3_1.3</t>
  </si>
  <si>
    <t>7.8B.2.3_1.4</t>
  </si>
  <si>
    <t>7.8B.2.3A</t>
  </si>
  <si>
    <t>Wideband Intermodulation for inter-band NE-DC within FR1 (2 CCs)</t>
  </si>
  <si>
    <t>Spurious Emissions for inter-band EN-DC including FR2 (&gt;2 CCs)</t>
  </si>
  <si>
    <t>7.9B.4_1.1</t>
  </si>
  <si>
    <t>7.9B.4_1</t>
  </si>
  <si>
    <t>7.9B.4_1.2</t>
  </si>
  <si>
    <t>7.9B.4_1.3</t>
  </si>
  <si>
    <t>7.9B.4_1.4</t>
  </si>
  <si>
    <t>7.9B.3_1</t>
  </si>
  <si>
    <t>7.9B.3A</t>
  </si>
  <si>
    <t>Spurious Emissions for inter-band NE-DC within FR1 (2 CCs)</t>
  </si>
  <si>
    <t>Spurious Emissions for EN-DC within FR1 (6 CCs)</t>
  </si>
  <si>
    <t>7.9B.3_1.2</t>
  </si>
  <si>
    <t>7.9B.3_1.3</t>
  </si>
  <si>
    <t>6.5B.5.1</t>
  </si>
  <si>
    <t>6.5B.5.2</t>
  </si>
  <si>
    <t>6.5B.5.3</t>
  </si>
  <si>
    <t>6.5B.5.3A</t>
  </si>
  <si>
    <t>6.5B.5.5</t>
  </si>
  <si>
    <t>6.3B.7</t>
  </si>
  <si>
    <t>Power Control for EN-DC</t>
  </si>
  <si>
    <t>Absolute Power Tolerance for EN-DC</t>
  </si>
  <si>
    <t>Relative Power Tolerance for EN-DC</t>
  </si>
  <si>
    <t>Aggregate Power Tolerance for EN-DC</t>
  </si>
  <si>
    <t>Aggregate Power Tolerance for intra-band contiguous EN-DC</t>
  </si>
  <si>
    <t>Aggregate Power Tolerance for intra-band non-contiguous EN-DC</t>
  </si>
  <si>
    <t>Aggregate Power Tolerance for inter-band EN-DC within FR1</t>
  </si>
  <si>
    <t>Aggregate Power Tolerance for inter-band EN-DC including FR2</t>
  </si>
  <si>
    <t>Relative Power Tolerance for intra-band contiguous EN-DC</t>
  </si>
  <si>
    <t>Relative Power Tolerance for intra-band non-contiguous EN-DC</t>
  </si>
  <si>
    <t>Relative Power Tolerance for inter-band EN-DC within FR1</t>
  </si>
  <si>
    <t>Relative Power Tolerance for inter-band EN-DC including FR2</t>
  </si>
  <si>
    <t>Absolute Power Tolerance for intra-band contiguous EN-DC</t>
  </si>
  <si>
    <t>Absolute Power Tolerance for intra-band non-contiguous EN-DC</t>
  </si>
  <si>
    <t>Absolute Power Tolerance for inter-band EN-DC within FR1</t>
  </si>
  <si>
    <t>Absolute Power Tolerance for inter-band EN-DC including FR2</t>
  </si>
  <si>
    <t>UE Maximum Output Power for DC</t>
  </si>
  <si>
    <t>UE Maximum Output Power reduction for DC</t>
  </si>
  <si>
    <t>Configured output power level for DC</t>
  </si>
  <si>
    <t>Configured output power for DC</t>
  </si>
  <si>
    <t>Output power dynamics for DC</t>
  </si>
  <si>
    <t>Minimum Output Power for DC</t>
  </si>
  <si>
    <t>Transmit Signal Quality for DC</t>
  </si>
  <si>
    <t>Frequency Error for DC</t>
  </si>
  <si>
    <t>Transmit Modulation Quality DC</t>
  </si>
  <si>
    <t>Output RF spectrum emissions for DC</t>
  </si>
  <si>
    <t>Out of Band emissions for DC</t>
  </si>
  <si>
    <t>Spurious emissions for DC</t>
  </si>
  <si>
    <t>Adjacent Channel Selectivity for DC</t>
  </si>
  <si>
    <t>Blocking Characteristics for DC in FR1</t>
  </si>
  <si>
    <t>Inband blocking for DC within FR1</t>
  </si>
  <si>
    <t>Out-of-band blocking for DC in FR1</t>
  </si>
  <si>
    <t>Narrow band blocking for DC in FR1</t>
  </si>
  <si>
    <t>Spurious Response for DC in FR1</t>
  </si>
  <si>
    <t>Intermodulation Characteristics for DC in FR1</t>
  </si>
  <si>
    <t>Spurious Emissions for DC in FR1</t>
  </si>
  <si>
    <t>6MT3</t>
  </si>
  <si>
    <t>Phase 7</t>
  </si>
  <si>
    <t>Phase 8</t>
  </si>
  <si>
    <t>Modified MPR behavior</t>
  </si>
  <si>
    <t>R5-201198</t>
  </si>
  <si>
    <t>Annex N</t>
  </si>
  <si>
    <t>6.2B.1.4D</t>
  </si>
  <si>
    <t>UE Maximum Output Power for Inter-Band EN-DC including FR2 for UL-MIMO</t>
  </si>
  <si>
    <t>6.2B.1.5D</t>
  </si>
  <si>
    <t>UE Maximum Output Power for Inter-Band EN-DC including both FR1 and FR2  for UL-MIMO</t>
  </si>
  <si>
    <t>UE Maximum Output power reduction for inter-band EN-DC including FR2  for UL-MIMO</t>
  </si>
  <si>
    <t>6.2B.2.4D</t>
  </si>
  <si>
    <t>6.2B.2.5D</t>
  </si>
  <si>
    <t>UE Maximum Output power reduction for inter-band EN-DC including both FR1 and FR2 for UL-MIMO</t>
  </si>
  <si>
    <t>FR1+FR2 Testability. No TC details needed.</t>
  </si>
  <si>
    <t>No TC details needed. FR1+FR2 testability issue.</t>
  </si>
  <si>
    <t>UE Additional Maximum Output power reduction for inter-band EN-DC including FR2 for UL-MIMO</t>
  </si>
  <si>
    <t>6.2B.3.4D</t>
  </si>
  <si>
    <t>6.2B.3.5D</t>
  </si>
  <si>
    <t>6.6B</t>
  </si>
  <si>
    <t>Beam Correspondence</t>
  </si>
  <si>
    <t>6.6B.1</t>
  </si>
  <si>
    <t>Beam Correspondence for DC</t>
  </si>
  <si>
    <t>6.6B.1.1</t>
  </si>
  <si>
    <t>6.6B.1.2</t>
  </si>
  <si>
    <t>6.6B.1.3</t>
  </si>
  <si>
    <t>6.6B.1.4</t>
  </si>
  <si>
    <t>Beam Correspondence for Inter-band EN-DC within FR1</t>
  </si>
  <si>
    <t>Beam Correspondence for Intra-band contiguous EN-DC</t>
  </si>
  <si>
    <t>Beam Correspondence for Intra-band non-contiguous EN-DC</t>
  </si>
  <si>
    <t>6.6B.1.3a</t>
  </si>
  <si>
    <t>Beam Correspondence for Inter-band NE-DC within FR1</t>
  </si>
  <si>
    <t>Beam Correspondence for Inter-band EN-DC within FR2 (2 CCs)</t>
  </si>
  <si>
    <t>6.6B.1.5</t>
  </si>
  <si>
    <t>Beam Correspondence for Inter-band EN-DC including FR1 and FR2 (3 CCs)</t>
  </si>
  <si>
    <t>Samsung</t>
  </si>
  <si>
    <t xml:space="preserve">Test is complete for PC3. </t>
  </si>
  <si>
    <t>Phase 9</t>
  </si>
  <si>
    <t>Phase 10</t>
  </si>
  <si>
    <t>9MT1</t>
  </si>
  <si>
    <t>9MT2</t>
  </si>
  <si>
    <t>9MT3</t>
  </si>
  <si>
    <t>6.4B.1.4D</t>
  </si>
  <si>
    <t>Frequency error for inter-band EN-DC including FR2 for UL-MIMO</t>
  </si>
  <si>
    <t>Frequency error for inter-band EN-DC including both FR1 and FR2 for UL-MIMO</t>
  </si>
  <si>
    <t>6.4B.1.5D</t>
  </si>
  <si>
    <t>Beam Correspondence for Inter-band EN-DC within FR2 for UL-MIMO (2 CCs)</t>
  </si>
  <si>
    <t>6.6B.1.4D</t>
  </si>
  <si>
    <t>6.6B.1.5D</t>
  </si>
  <si>
    <t>Beam Correspondence for Inter-band EN-DC including FR1 and FR2 for UL-MIMO (2 CCs)</t>
  </si>
  <si>
    <t>6.3B.2.4D</t>
  </si>
  <si>
    <t>6.3B.1.4D</t>
  </si>
  <si>
    <t>Minimum output power for inter-band EN-DC including FR2 for UL-MIMO</t>
  </si>
  <si>
    <t>Transmit OFF Power for inter-band EN-DC including FR2 for UL-MIMO</t>
  </si>
  <si>
    <t>6.3B.3.4D</t>
  </si>
  <si>
    <t>Tx ON/OFF time mask for inter-band EN-DC including FR2 for UL-MIMO</t>
  </si>
  <si>
    <t>PRACH time mask for inter-band EN-DC including FR2 for UL-MIMO</t>
  </si>
  <si>
    <t>6.3B.4.4D</t>
  </si>
  <si>
    <t>Currently out of scope per RAN5 leadership. Needs support from interested companies</t>
  </si>
  <si>
    <t>Error Vector Magnitude for inter-band EN-DC including  FR2 for UL-MIMO</t>
  </si>
  <si>
    <t>In-band Emissions for inter-band EN-DC including  FR2 for UL-MIMO</t>
  </si>
  <si>
    <t>Carrier Leakage for inter-band EN-DC including  FR2 for UL-MIMO</t>
  </si>
  <si>
    <t>EVM Equalizer Flatness for inter-band EN-DC including  FR2 for UL-MIMO</t>
  </si>
  <si>
    <t>6.5B.1.4D</t>
  </si>
  <si>
    <t>Occupied bandwidth for inter-band EN-DC including  FR2 for UL-MIMO</t>
  </si>
  <si>
    <t>Adjacent channel leakage ratio for inter-band EN-DC including  FR2 for UL-MIMO</t>
  </si>
  <si>
    <t>Spectrum emissions mask for inter-band EN-DC including  FR2 for UL-MIMO</t>
  </si>
  <si>
    <t>6.5B.2.4D.3</t>
  </si>
  <si>
    <t>General Spurious Emissions  for inter-band EN-DC including  FR2 for UL-MIMO</t>
  </si>
  <si>
    <t>Spurious emission band UE co-existence for inter-band EN-DC including  FR2 for UL-MIMO</t>
  </si>
  <si>
    <t>General Spurious Emissions for inter-band EN-DC including FR1 and FR2 for UL-MIMO</t>
  </si>
  <si>
    <t>Spurious emission band UE co-existence for inter-band EN-DC including FR1 and FR2 for UL-MIMO</t>
  </si>
  <si>
    <t>Reference sensitivity  for inter-band EN-DC including FR1 and FR2 for UL-MIMO</t>
  </si>
  <si>
    <t>Reference sensitivity  for inter-band EN-DC including FR2 for UL-MIMO</t>
  </si>
  <si>
    <t>7.3B.2.4D</t>
  </si>
  <si>
    <t>7.3B.2.5D</t>
  </si>
  <si>
    <t>Maximum Input Level for inter-band EN-DC including FR2 for UL-MIMO</t>
  </si>
  <si>
    <t>7.4B.4D</t>
  </si>
  <si>
    <t>7.4B.5D</t>
  </si>
  <si>
    <t>7.5B.4D</t>
  </si>
  <si>
    <t>7.5B.5D</t>
  </si>
  <si>
    <t>Adjacent Channel Selectivity for inter-band EN-DC including FR2 for UL-MIMO</t>
  </si>
  <si>
    <t>Adjacent Channel Selectivity for inter-band EN-DC including FR1 and FR2 for UL-MIMO</t>
  </si>
  <si>
    <t>Maximum Input Level for inter-band EN-DC including FR1 and FR2 for UL-MIMO</t>
  </si>
  <si>
    <t>7.6B.2.4D</t>
  </si>
  <si>
    <t>7.6B.2.5D</t>
  </si>
  <si>
    <t>Inband blocking for inter-band EN-DC including FR2 for UL-MIMO</t>
  </si>
  <si>
    <t>Inband blockingfor inter-band EN-DC including FR1 and FR2 for UL-MIMO</t>
  </si>
  <si>
    <t>7.9B.3_1.4</t>
  </si>
  <si>
    <t>6.4B.2.4.1D</t>
  </si>
  <si>
    <t>6.4B.2.4.2D</t>
  </si>
  <si>
    <t>6.4B.2.4.3D</t>
  </si>
  <si>
    <t>6.4B.2.4.4D</t>
  </si>
  <si>
    <t>6.5B.2.4.1D</t>
  </si>
  <si>
    <t>6.5B.3.4.1D</t>
  </si>
  <si>
    <t>6.5B.3.4.2D</t>
  </si>
  <si>
    <t>6.5B.3.5.1D</t>
  </si>
  <si>
    <t>6.5B.3.5.2D</t>
  </si>
  <si>
    <t>FR1+FR2 Testability. Basic text to add..No TC details needed.</t>
  </si>
  <si>
    <t>Refers back to SA UL-MIMO test. Anchor-agnostic.</t>
  </si>
  <si>
    <t>Test can be 100% completed for at least 1 NS value at RAN5#87. Wgap parameters to be decided by RAN5.</t>
  </si>
  <si>
    <t>This test can be completed at RAN5#87. No dependencies</t>
  </si>
  <si>
    <t>Wgap can be defined by RAN5. This test can be completed at RAN5#87</t>
  </si>
  <si>
    <t>Test can be completed at RAN5#87</t>
  </si>
  <si>
    <t>SA reqs apply; Test can be completed at RAN5#87</t>
  </si>
  <si>
    <t>6.3B.8</t>
  </si>
  <si>
    <t>6.3B.8.1</t>
  </si>
  <si>
    <t>6.3B.8.1.1</t>
  </si>
  <si>
    <t>6.3B.8.1.2</t>
  </si>
  <si>
    <t>6.3B.8.1.3</t>
  </si>
  <si>
    <t>6.3B.8.1.4</t>
  </si>
  <si>
    <t>6.3B.8.2</t>
  </si>
  <si>
    <t>6.3B.8.2.1</t>
  </si>
  <si>
    <t>6.3B.8.2.2</t>
  </si>
  <si>
    <t>6.3B.8.2.3</t>
  </si>
  <si>
    <t>6.3B.8.2.4</t>
  </si>
  <si>
    <t>6.3B.8.3</t>
  </si>
  <si>
    <t>6.3B.8.3.1</t>
  </si>
  <si>
    <t>6.3B.8.3.2</t>
  </si>
  <si>
    <t>6.3B.8.3.3</t>
  </si>
  <si>
    <t>6.3B.8.3.4</t>
  </si>
  <si>
    <t>Output power dynamics for intra-band EN-DC with dual PA capability</t>
  </si>
  <si>
    <t>Not testable. No test case details added</t>
  </si>
  <si>
    <t>Spurious Emissions for EN-DC within FR1 (&gt;2 CCs)</t>
  </si>
  <si>
    <t>Wideband Intermodulation for EN-DC within FR1 (&gt;2 CCs)</t>
  </si>
  <si>
    <t>7.9B.3_1.1</t>
  </si>
  <si>
    <t>Deleted to Align with Core spec</t>
  </si>
  <si>
    <t>Add clause and make VOID to align with 38.521-2</t>
  </si>
  <si>
    <t>R5-185205
R5-190834
R5-192605
R5-202725</t>
  </si>
  <si>
    <t>R5-183962
R5-185472
R5-190994
R5-192004
R5-193460
R5-202945</t>
  </si>
  <si>
    <t xml:space="preserve">R5-185473
R5-190992
R5-192005
R5-193461
R5-202946
</t>
  </si>
  <si>
    <t>R5-202829</t>
  </si>
  <si>
    <t>R5-202830</t>
  </si>
  <si>
    <t>R5-202901</t>
  </si>
  <si>
    <t>R5-202732</t>
  </si>
  <si>
    <t>R5-202904</t>
  </si>
  <si>
    <t>Editor's note:	The following aspects are either missing or not yet determined:
-	The referred test case 6.2.1.1 in TS 38.521-2 is incomplete for power class 1, 2 and 4.
-	The following aspects of the clause are for future consideration:
-	Test Procedures for EIRP beam peak Extreme Conditions are FFS</t>
  </si>
  <si>
    <t>deleted</t>
  </si>
  <si>
    <t>6.5B.5.4</t>
  </si>
  <si>
    <t>10MT3</t>
  </si>
  <si>
    <t>Reserved.</t>
  </si>
  <si>
    <t>SA test not complete</t>
  </si>
  <si>
    <t>EIS Spherical Coverage for Inter-band EN-DC including FR2 (2CCs)</t>
  </si>
  <si>
    <t>7.3B.4</t>
  </si>
  <si>
    <t>Phase 11</t>
  </si>
  <si>
    <t>11MT3</t>
  </si>
  <si>
    <t>MOP test in 38.521-2 is incomplete.</t>
  </si>
  <si>
    <t>No test point defined in 38.521-2</t>
  </si>
  <si>
    <t>Refers back to SA UL-MIMO test. Anchor-agnostic. 38.521-2 test is incomplete. Editor's note has to be updated.</t>
  </si>
  <si>
    <t>Refers back to SA UL-MIMO test. Anchor-agnostic. Check update status</t>
  </si>
  <si>
    <t>Phase 12</t>
  </si>
  <si>
    <t>Overall# WP items:
Phase 1.5 # WP items:
Phase 2# WP items:
Phase 3# WP items:
Phase 4# WP items
Phase 5# WP items
Phase 6# WP items
Phase 7# WP items
Phase 8# WP items
Phase 9# WP items
Phase 10# WP items
Phase 11# WP items
Phase 12# WP items</t>
  </si>
  <si>
    <t>12MT1</t>
  </si>
  <si>
    <t>12MT2</t>
  </si>
  <si>
    <t>12MT3</t>
  </si>
  <si>
    <t xml:space="preserve">Wang, Kevin, Qualcomm Technologies, Inc
</t>
  </si>
  <si>
    <t>kevinw@qti.qualcomm.com</t>
  </si>
  <si>
    <t xml:space="preserve">UE Maximum Output Power for Inter-Band EN-DC including FR2 - Spherical Coverage </t>
  </si>
  <si>
    <t>LG Electronics</t>
  </si>
  <si>
    <t xml:space="preserve">LG Electronics </t>
  </si>
  <si>
    <r>
      <t xml:space="preserve">R5-183962
R5-185474
R5-190990
R5-192006
R5-193462
R5-193912
R5-201855
</t>
    </r>
    <r>
      <rPr>
        <sz val="10"/>
        <color indexed="10"/>
        <rFont val="Calibri"/>
        <family val="2"/>
      </rPr>
      <t>R5-210497</t>
    </r>
    <r>
      <rPr>
        <sz val="10"/>
        <color indexed="8"/>
        <rFont val="Calibri"/>
        <family val="2"/>
      </rPr>
      <t xml:space="preserve">
</t>
    </r>
    <r>
      <rPr>
        <sz val="10"/>
        <color indexed="10"/>
        <rFont val="Calibri"/>
        <family val="2"/>
      </rPr>
      <t>R5-211873</t>
    </r>
  </si>
  <si>
    <r>
      <t xml:space="preserve">R5-183707
R5-186234
R5-190829
R5-193457
</t>
    </r>
    <r>
      <rPr>
        <sz val="10"/>
        <color indexed="10"/>
        <rFont val="Calibri"/>
        <family val="2"/>
      </rPr>
      <t>R5-211873</t>
    </r>
    <r>
      <rPr>
        <sz val="10"/>
        <color indexed="8"/>
        <rFont val="Calibri"/>
        <family val="2"/>
      </rPr>
      <t xml:space="preserve">
</t>
    </r>
    <r>
      <rPr>
        <sz val="10"/>
        <color indexed="10"/>
        <rFont val="Calibri"/>
        <family val="2"/>
      </rPr>
      <t>R5-211872</t>
    </r>
  </si>
  <si>
    <r>
      <t xml:space="preserve">R5-180086;                R5-182016
R5-185469
R5-186236
R5-188024
R5-190838
R5-193453
R5-193498
</t>
    </r>
    <r>
      <rPr>
        <sz val="10"/>
        <color indexed="8"/>
        <rFont val="Calibri"/>
        <family val="2"/>
      </rPr>
      <t>R5-211871</t>
    </r>
  </si>
  <si>
    <r>
      <t xml:space="preserve">R5-185470
R5-193498
R5-194944
</t>
    </r>
    <r>
      <rPr>
        <sz val="10"/>
        <color indexed="8"/>
        <rFont val="Calibri"/>
        <family val="2"/>
      </rPr>
      <t>R5-211871</t>
    </r>
  </si>
  <si>
    <r>
      <t xml:space="preserve">R5-193455
</t>
    </r>
    <r>
      <rPr>
        <sz val="10"/>
        <color indexed="8"/>
        <rFont val="Calibri"/>
        <family val="2"/>
      </rPr>
      <t>R5-211871</t>
    </r>
  </si>
  <si>
    <r>
      <t xml:space="preserve">R5-185332
R5-192689
</t>
    </r>
    <r>
      <rPr>
        <sz val="10"/>
        <color indexed="8"/>
        <rFont val="Calibri"/>
        <family val="2"/>
      </rPr>
      <t>R5-211698
R5-210944
R5-211872</t>
    </r>
  </si>
  <si>
    <r>
      <t xml:space="preserve">R5-185333
R5-192690
</t>
    </r>
    <r>
      <rPr>
        <sz val="10"/>
        <color indexed="8"/>
        <rFont val="Calibri"/>
        <family val="2"/>
      </rPr>
      <t>R5-211698
R5-210944</t>
    </r>
  </si>
  <si>
    <r>
      <t xml:space="preserve">R5-185507
R5-192443
</t>
    </r>
    <r>
      <rPr>
        <sz val="10"/>
        <color indexed="8"/>
        <rFont val="Calibri"/>
        <family val="2"/>
      </rPr>
      <t>R5-211698
R5-210944</t>
    </r>
  </si>
  <si>
    <t>R5-211099</t>
  </si>
  <si>
    <r>
      <t xml:space="preserve">R5-202901
</t>
    </r>
    <r>
      <rPr>
        <sz val="10"/>
        <color indexed="8"/>
        <rFont val="Calibri"/>
        <family val="2"/>
      </rPr>
      <t xml:space="preserve">R5-210117
R5-210498
</t>
    </r>
  </si>
  <si>
    <t>The referred test case 6.3.4.2 in TS 38.521-2 [9] is incomplete</t>
  </si>
  <si>
    <t>R5-211697</t>
  </si>
  <si>
    <t>R5-210415</t>
  </si>
  <si>
    <t>R5-210416</t>
  </si>
  <si>
    <t>R5-210417</t>
  </si>
  <si>
    <r>
      <t xml:space="preserve">R5-183709
R5-186303
R5-188013
</t>
    </r>
    <r>
      <rPr>
        <sz val="10"/>
        <color indexed="8"/>
        <rFont val="Calibri"/>
        <family val="2"/>
      </rPr>
      <t>R5-211696</t>
    </r>
  </si>
  <si>
    <t>measurement uncertainty for ENBW &gt; 100 MHz is FFS</t>
  </si>
  <si>
    <r>
      <t xml:space="preserve">R5-187821
</t>
    </r>
    <r>
      <rPr>
        <sz val="10"/>
        <color indexed="8"/>
        <rFont val="Calibri"/>
        <family val="2"/>
      </rPr>
      <t>R5-210301</t>
    </r>
  </si>
  <si>
    <r>
      <t xml:space="preserve">R5-192456
</t>
    </r>
    <r>
      <rPr>
        <sz val="10"/>
        <color indexed="8"/>
        <rFont val="Calibri"/>
        <family val="2"/>
      </rPr>
      <t>R5-211928</t>
    </r>
  </si>
  <si>
    <t>R5-211928</t>
  </si>
  <si>
    <t>R5-210302</t>
  </si>
  <si>
    <t>Referenced 38.521-2 is not completed.</t>
  </si>
  <si>
    <r>
      <t xml:space="preserve">R5-186230
R5-188014
</t>
    </r>
    <r>
      <rPr>
        <sz val="10"/>
        <color indexed="8"/>
        <rFont val="Calibri"/>
        <family val="2"/>
      </rPr>
      <t>R5-210387</t>
    </r>
  </si>
  <si>
    <r>
      <t xml:space="preserve">R5-193180
</t>
    </r>
    <r>
      <rPr>
        <sz val="10"/>
        <color indexed="8"/>
        <rFont val="Calibri"/>
        <family val="2"/>
      </rPr>
      <t>R5-211694</t>
    </r>
  </si>
  <si>
    <r>
      <t xml:space="preserve">R5-193181
</t>
    </r>
    <r>
      <rPr>
        <sz val="10"/>
        <color indexed="8"/>
        <rFont val="Calibri"/>
        <family val="2"/>
      </rPr>
      <t>R5-211695</t>
    </r>
  </si>
  <si>
    <t>Testing of none simultaneous LTE-NR transmission is FFS.</t>
  </si>
  <si>
    <r>
      <t xml:space="preserve">R5-186239
R5-190834
R5-192605
R5-202725
</t>
    </r>
    <r>
      <rPr>
        <sz val="10"/>
        <color indexed="8"/>
        <rFont val="Calibri"/>
        <family val="2"/>
      </rPr>
      <t>R5-211872</t>
    </r>
  </si>
  <si>
    <r>
      <t xml:space="preserve">R5-187831
</t>
    </r>
    <r>
      <rPr>
        <sz val="10"/>
        <color indexed="8"/>
        <rFont val="Calibri"/>
        <family val="2"/>
      </rPr>
      <t>R5-211928</t>
    </r>
  </si>
  <si>
    <r>
      <t xml:space="preserve">R5-182035
R5-185556
R5-186285
R5-192453
</t>
    </r>
    <r>
      <rPr>
        <sz val="11"/>
        <color indexed="8"/>
        <rFont val="Calibri"/>
        <family val="2"/>
      </rPr>
      <t>R5-211928</t>
    </r>
  </si>
  <si>
    <r>
      <t xml:space="preserve">R5-191084
</t>
    </r>
    <r>
      <rPr>
        <sz val="11"/>
        <color indexed="8"/>
        <rFont val="Calibri"/>
        <family val="2"/>
      </rPr>
      <t>R5-210499</t>
    </r>
  </si>
  <si>
    <r>
      <t xml:space="preserve">R5-183961
R5-185204
R5-186304
R5-190844
R5-192438
R5-193313
</t>
    </r>
    <r>
      <rPr>
        <sz val="10"/>
        <rFont val="Calibri"/>
        <family val="2"/>
      </rPr>
      <t>R5-211715
R5-211010</t>
    </r>
  </si>
  <si>
    <r>
      <t xml:space="preserve">R5-186306
R5-190843
R5-192438
</t>
    </r>
    <r>
      <rPr>
        <sz val="10"/>
        <color indexed="8"/>
        <rFont val="Calibri"/>
        <family val="2"/>
      </rPr>
      <t>R5-211876</t>
    </r>
  </si>
  <si>
    <r>
      <t xml:space="preserve">R5-183961
R5-185204
R5-186305
R5-188026
R5-190842
R5-193500
</t>
    </r>
    <r>
      <rPr>
        <sz val="10"/>
        <color indexed="8"/>
        <rFont val="Calibri"/>
        <family val="2"/>
      </rPr>
      <t>R5-211874
R5-211875
R5-211877
R5-211878
R5-211879
R5-211880</t>
    </r>
  </si>
  <si>
    <r>
      <t xml:space="preserve">R5-193500
</t>
    </r>
    <r>
      <rPr>
        <sz val="10"/>
        <color indexed="8"/>
        <rFont val="Calibri"/>
        <family val="2"/>
      </rPr>
      <t>R5-211711
R5-211017</t>
    </r>
  </si>
  <si>
    <r>
      <t xml:space="preserve">R5-202906
</t>
    </r>
    <r>
      <rPr>
        <sz val="10"/>
        <color indexed="8"/>
        <rFont val="Calibri"/>
        <family val="2"/>
      </rPr>
      <t>R5-211882</t>
    </r>
  </si>
  <si>
    <t>R5-211712</t>
  </si>
  <si>
    <t>The referred test case 7.3.4 in TS 38.521-2 [9] is incomplete</t>
  </si>
  <si>
    <r>
      <t xml:space="preserve">R5-185504
R5-192611
R5-193033
</t>
    </r>
    <r>
      <rPr>
        <sz val="10"/>
        <rFont val="Calibri"/>
        <family val="2"/>
      </rPr>
      <t>R5-211014</t>
    </r>
  </si>
  <si>
    <t>R5-210501</t>
  </si>
  <si>
    <r>
      <t xml:space="preserve">SA reqs apply;Update Title in spec
</t>
    </r>
    <r>
      <rPr>
        <sz val="10"/>
        <rFont val="Calibri"/>
        <family val="2"/>
      </rPr>
      <t xml:space="preserve">Complete </t>
    </r>
  </si>
  <si>
    <r>
      <t xml:space="preserve">R5-190850
R5-192431
R5-194349
</t>
    </r>
    <r>
      <rPr>
        <sz val="10"/>
        <rFont val="Calibri"/>
        <family val="2"/>
      </rPr>
      <t>R5-210502</t>
    </r>
  </si>
  <si>
    <t>R5-211713</t>
  </si>
  <si>
    <t>R5-192617
R5-211854</t>
  </si>
  <si>
    <t xml:space="preserve">R5-192617
R5-193314
R5-211854
</t>
  </si>
  <si>
    <r>
      <t xml:space="preserve">R5-187279r1
R5-192617
R5-193314
</t>
    </r>
    <r>
      <rPr>
        <sz val="10"/>
        <rFont val="Calibri"/>
        <family val="2"/>
      </rPr>
      <t>R5-211854</t>
    </r>
  </si>
  <si>
    <t>R5-193474
R5-211854</t>
  </si>
  <si>
    <r>
      <t xml:space="preserve">R5-202905
</t>
    </r>
    <r>
      <rPr>
        <sz val="10"/>
        <rFont val="Calibri"/>
        <family val="2"/>
      </rPr>
      <t>R5-211928</t>
    </r>
  </si>
  <si>
    <r>
      <t xml:space="preserve">R5-185520
R5-186340
R5-188028
R5-188029
</t>
    </r>
    <r>
      <rPr>
        <sz val="10"/>
        <rFont val="Calibri"/>
        <family val="2"/>
      </rPr>
      <t>R5-211926
R5-211927
R5-211928</t>
    </r>
  </si>
  <si>
    <t>Opt 2: RAN5#90 (Feb-21)
Opt 3: RAN5#89 (Nov-20)
Opt 4: FFS
Opt 7: FFS</t>
  </si>
  <si>
    <t>Opt 3: RAN5#89 (Nov-20)
Opt 4: FFS
Opt 7: FFS</t>
  </si>
  <si>
    <t xml:space="preserve">Opt 2: RAN5#84 (Aug-19)
</t>
  </si>
  <si>
    <t xml:space="preserve">Opt 2: RAN5#87 (May-20)
</t>
  </si>
  <si>
    <t xml:space="preserve">Opt 3: RAN5#91 (May-21)
</t>
  </si>
  <si>
    <t xml:space="preserve">Opt 3: RAN5#84 (Aug-19)
</t>
  </si>
  <si>
    <t xml:space="preserve">Opt 4: FFS
</t>
  </si>
  <si>
    <t>Opt 3: 
Opt 4: FFS
Opt 7: FFS</t>
  </si>
  <si>
    <t>Opt 3: RAN5#88 (Aug-20)
  MU: RAN5#88 (Aug-20)
  TT: RAN5#88 (Aug-20)
Opt 4: FFS
Opt 7: FFS</t>
  </si>
  <si>
    <t xml:space="preserve">Opt 3: RAN5#91 (May-21)
  MU: RAN5#91 (May-21)
  TT: RAN5#91 (May-21)
</t>
  </si>
  <si>
    <t>Opt 3: -
Opt 4: FFS
Opt 7: FFS</t>
  </si>
  <si>
    <t>Opt 3: RAN5#82 (Feb-19)
Opt 4: FFS
Opt 7: FFS</t>
  </si>
  <si>
    <t>Opt 3: RAN5#85 (Nov-19)
Opt 4: FFS
Opt 7: FFS</t>
  </si>
  <si>
    <t xml:space="preserve">Opt 3: RAN5#83 (May-19)
</t>
  </si>
  <si>
    <t>Opt 3: RAN5#91 (May-21)
  MU: RAN5#91 (May-21))
  TT: RAN5#91 (May-21)
Opt 4: FFS
Opt 7: FFS</t>
  </si>
  <si>
    <t>Opt 3: RAN5#83 (May-19)
  MU: RAN5#84 (Aug-19)
  TT: RAN5#84 (Aug-19)
Opt 4: FFS
Opt 7: FFS</t>
  </si>
  <si>
    <t>Opt 3: RAN5#84 (Aug-19)
Opt 4: FFS
Opt 7: FFS</t>
  </si>
  <si>
    <t>Opt 3: RAN5#91 (May-21)
Opt 4: FFS
Opt 7: FFS</t>
  </si>
  <si>
    <t>Opt 3: RAN5#86 (Feb-20)
Opt 4: FFS
Opt 7: FFS</t>
  </si>
  <si>
    <t>Opt 3: RAN5#90 (Feb-21)
Opt 4: FFS
Opt 7: FFS</t>
  </si>
  <si>
    <t xml:space="preserve">Opt 3: RAN5#90 (Feb-21)
</t>
  </si>
  <si>
    <t>Opt 4: FFS
Opt 7: FFS</t>
  </si>
  <si>
    <t xml:space="preserve">Opt 3: RAN5#91 (May-21)
  MU: RAN5#91 (May-21))
  TT: RAN5#91 (May-21)
</t>
  </si>
  <si>
    <t>Opt 3: RAN5#80 (Aug-18)
Opt 4: FFS
Opt 7: FFS</t>
  </si>
  <si>
    <t xml:space="preserve">Opt 3: RAN5#89 (Nov-20)
  MU: RAN5#89 (Nov-20))
  TT: RAN5#89 (Nov-20)
</t>
  </si>
  <si>
    <t>Opt 3: RAN5#91 (May-21)
  MU: RAN5#91 (May-21)
  TT: RAN5#91 (May-21)
Opt 4: FFS
Opt 7: FFS</t>
  </si>
  <si>
    <t>Opt 3: RAN5#81 (Nov-18)
Opt 4: FFS
Opt 7: FFS</t>
  </si>
  <si>
    <t>Opt 3: RAN5#83 (May-19)
Opt 4: FFS
Opt 7: FFS</t>
  </si>
  <si>
    <t>Opt 3: RAN5#87 (May-20)
Opt 4: FFS
Opt 7: FFS</t>
  </si>
  <si>
    <t xml:space="preserve">Opt 2: RAN5#86 (Feb-20)
</t>
  </si>
  <si>
    <t xml:space="preserve">Opt 2: RAN5#85 (Nov-19)
</t>
  </si>
  <si>
    <t xml:space="preserve">Opt 3: RAN5#81 (Nov-18)
</t>
  </si>
  <si>
    <t xml:space="preserve">Opt 3: RAN5#80 (Aug-18)
</t>
  </si>
  <si>
    <t>Opt 3: RAN5#83 (May-19)
  MU: RAN5#83 (May-19)
  TT: RAN5#83 (May-19)
Opt 4: FFS
Opt 7: FFS</t>
  </si>
  <si>
    <t xml:space="preserve">Opt 3: RAN5#88 (Aug-20)
</t>
  </si>
  <si>
    <t>Opt 3: RAN5#84 (Aug-19)
  MU: RAN5#84 (Aug-19)
  TT: RAN5#84 (Aug-19)
Opt 4: FFS
Opt 7: FFS</t>
  </si>
  <si>
    <t xml:space="preserve">Opt 3: RAN5#88 (Aug-20)
  MU: RAN5#88 (Aug-20)
  TT: RAN5#88 (Aug-20)
</t>
  </si>
  <si>
    <t xml:space="preserve">Opt 3: RAN5#82 (Feb-19)
</t>
  </si>
  <si>
    <t>Opt 3: RAN5#91 (May-21)
Opt 7: FFS</t>
  </si>
  <si>
    <t>Opt 3: RAN5#NR5 (May-19)
  MU: RAN5#NR5 (Apr-19)
  TT: RAN5#NR5 (Apr-19)
Opt 4: FFS
Opt 7: FFS</t>
  </si>
  <si>
    <t>&lt;Autofilled&gt;</t>
  </si>
  <si>
    <t>Opt 2: RAN5#90 (Feb-21)
Opt 3: RAN5#87 (May-20)
Opt 4: FFS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</si>
</sst>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name val="Calibri"/>
      <family val="2"/>
      <scheme val="minor"/>
    </font>
    <font>
      <strike/>
      <sz val="11"/>
      <color theme="1"/>
      <name val="Arial"/>
      <family val="2"/>
    </font>
    <font>
      <strike/>
      <sz val="8"/>
      <color theme="1"/>
      <name val="Arial"/>
      <family val="2"/>
    </font>
    <font>
      <strike/>
      <sz val="8"/>
      <color theme="1"/>
      <name val="Calibri"/>
      <family val="2"/>
      <scheme val="minor"/>
    </font>
    <font>
      <strike/>
      <sz val="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indexed="10"/>
      <name val="Calibri"/>
      <family val="2"/>
    </font>
    <font>
      <sz val="10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572">
    <xf numFmtId="0" fontId="0" fillId="0" borderId="0" xfId="0"/>
    <xf numFmtId="0" fontId="0" fillId="3" borderId="1" xfId="0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2" xfId="0" applyFill="1" applyBorder="1" applyAlignment="1">
      <alignment horizontal="right" vertical="top"/>
    </xf>
    <xf numFmtId="0" fontId="12" fillId="4" borderId="2" xfId="0" applyFont="1" applyFill="1" applyBorder="1" applyAlignment="1">
      <alignment horizontal="right" vertical="top"/>
    </xf>
    <xf numFmtId="0" fontId="12" fillId="5" borderId="0" xfId="0" applyFont="1" applyFill="1" applyBorder="1" applyAlignment="1">
      <alignment horizontal="left" vertical="top"/>
    </xf>
    <xf numFmtId="0" fontId="10" fillId="4" borderId="2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/>
    </xf>
    <xf numFmtId="0" fontId="0" fillId="3" borderId="2" xfId="0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13" fillId="4" borderId="0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0" fillId="4" borderId="0" xfId="0" applyFill="1" applyBorder="1" applyAlignment="1">
      <alignment horizontal="right" vertical="top"/>
    </xf>
    <xf numFmtId="0" fontId="7" fillId="3" borderId="4" xfId="0" applyFont="1" applyFill="1" applyBorder="1" applyAlignment="1">
      <alignment horizontal="left" vertical="top"/>
    </xf>
    <xf numFmtId="0" fontId="16" fillId="3" borderId="3" xfId="0" applyFont="1" applyFill="1" applyBorder="1" applyAlignment="1">
      <alignment horizontal="left" vertical="top"/>
    </xf>
    <xf numFmtId="0" fontId="15" fillId="3" borderId="3" xfId="0" applyFont="1" applyFill="1" applyBorder="1" applyAlignment="1">
      <alignment horizontal="left" vertical="top"/>
    </xf>
    <xf numFmtId="0" fontId="16" fillId="3" borderId="5" xfId="0" applyFont="1" applyFill="1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7" fillId="3" borderId="2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7" fillId="3" borderId="8" xfId="0" applyFont="1" applyFill="1" applyBorder="1" applyAlignment="1">
      <alignment horizontal="left" vertical="top"/>
    </xf>
    <xf numFmtId="0" fontId="17" fillId="6" borderId="6" xfId="0" applyFont="1" applyFill="1" applyBorder="1" applyAlignment="1">
      <alignment horizontal="left" vertical="top"/>
    </xf>
    <xf numFmtId="0" fontId="17" fillId="6" borderId="7" xfId="0" applyFont="1" applyFill="1" applyBorder="1" applyAlignment="1">
      <alignment horizontal="left" vertical="top"/>
    </xf>
    <xf numFmtId="0" fontId="17" fillId="6" borderId="1" xfId="0" applyFont="1" applyFill="1" applyBorder="1" applyAlignment="1">
      <alignment horizontal="left" vertical="top"/>
    </xf>
    <xf numFmtId="0" fontId="16" fillId="3" borderId="7" xfId="0" applyFont="1" applyFill="1" applyBorder="1" applyAlignment="1">
      <alignment horizontal="left" vertical="top"/>
    </xf>
    <xf numFmtId="0" fontId="0" fillId="0" borderId="2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0" fillId="3" borderId="9" xfId="0" applyFont="1" applyFill="1" applyBorder="1" applyAlignment="1">
      <alignment horizontal="left" vertical="top"/>
    </xf>
    <xf numFmtId="0" fontId="15" fillId="3" borderId="10" xfId="0" applyFont="1" applyFill="1" applyBorder="1" applyAlignment="1">
      <alignment horizontal="left" vertical="top"/>
    </xf>
    <xf numFmtId="0" fontId="17" fillId="6" borderId="10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0" fillId="4" borderId="0" xfId="0" applyFont="1" applyFill="1" applyBorder="1" applyAlignment="1">
      <alignment horizontal="right" vertical="top"/>
    </xf>
    <xf numFmtId="0" fontId="20" fillId="4" borderId="0" xfId="0" applyFont="1" applyFill="1" applyBorder="1" applyAlignment="1">
      <alignment horizontal="right" vertical="center"/>
    </xf>
    <xf numFmtId="0" fontId="0" fillId="3" borderId="5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19" fillId="7" borderId="2" xfId="0" applyFont="1" applyFill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9" fontId="18" fillId="2" borderId="2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/>
    </xf>
    <xf numFmtId="0" fontId="19" fillId="7" borderId="1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left" vertical="top" wrapText="1"/>
    </xf>
    <xf numFmtId="0" fontId="11" fillId="7" borderId="6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0" fontId="15" fillId="7" borderId="10" xfId="0" applyFont="1" applyFill="1" applyBorder="1" applyAlignment="1">
      <alignment horizontal="left" vertical="top"/>
    </xf>
    <xf numFmtId="0" fontId="0" fillId="7" borderId="0" xfId="0" applyFont="1" applyFill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/>
    </xf>
    <xf numFmtId="0" fontId="15" fillId="0" borderId="2" xfId="0" applyFont="1" applyFill="1" applyBorder="1" applyAlignment="1">
      <alignment horizontal="left" vertical="top"/>
    </xf>
    <xf numFmtId="0" fontId="17" fillId="6" borderId="7" xfId="0" applyNumberFormat="1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 wrapText="1"/>
    </xf>
    <xf numFmtId="0" fontId="11" fillId="7" borderId="13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7" borderId="0" xfId="0" quotePrefix="1" applyFont="1" applyFill="1" applyBorder="1" applyAlignment="1">
      <alignment horizontal="left" vertical="top" wrapText="1"/>
    </xf>
    <xf numFmtId="0" fontId="0" fillId="0" borderId="0" xfId="0"/>
    <xf numFmtId="0" fontId="8" fillId="1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0" fontId="12" fillId="5" borderId="0" xfId="0" applyFont="1" applyFill="1" applyBorder="1" applyAlignment="1">
      <alignment horizontal="left" vertical="top"/>
    </xf>
    <xf numFmtId="0" fontId="0" fillId="0" borderId="0" xfId="0" quotePrefix="1" applyFont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9" fontId="21" fillId="2" borderId="10" xfId="0" applyNumberFormat="1" applyFont="1" applyFill="1" applyBorder="1" applyAlignment="1">
      <alignment horizontal="center" vertical="top"/>
    </xf>
    <xf numFmtId="0" fontId="1" fillId="11" borderId="15" xfId="0" applyFont="1" applyFill="1" applyBorder="1" applyAlignment="1">
      <alignment horizontal="center" wrapText="1"/>
    </xf>
    <xf numFmtId="0" fontId="11" fillId="7" borderId="1" xfId="0" applyFont="1" applyFill="1" applyBorder="1" applyAlignment="1">
      <alignment horizontal="left" vertical="top" wrapText="1"/>
    </xf>
    <xf numFmtId="0" fontId="1" fillId="11" borderId="7" xfId="0" applyFont="1" applyFill="1" applyBorder="1" applyAlignment="1">
      <alignment horizontal="center" wrapText="1"/>
    </xf>
    <xf numFmtId="0" fontId="0" fillId="3" borderId="7" xfId="0" applyFill="1" applyBorder="1" applyAlignment="1">
      <alignment horizontal="left" vertical="top"/>
    </xf>
    <xf numFmtId="0" fontId="0" fillId="3" borderId="7" xfId="0" applyFont="1" applyFill="1" applyBorder="1" applyAlignment="1">
      <alignment horizontal="center" vertical="top"/>
    </xf>
    <xf numFmtId="0" fontId="1" fillId="11" borderId="2" xfId="0" applyFont="1" applyFill="1" applyBorder="1" applyAlignment="1">
      <alignment horizontal="center" textRotation="90" wrapText="1"/>
    </xf>
    <xf numFmtId="0" fontId="15" fillId="7" borderId="2" xfId="0" applyFont="1" applyFill="1" applyBorder="1" applyAlignment="1">
      <alignment horizontal="center" vertical="top" wrapText="1"/>
    </xf>
    <xf numFmtId="0" fontId="0" fillId="3" borderId="5" xfId="0" applyFont="1" applyFill="1" applyBorder="1" applyAlignment="1">
      <alignment horizontal="center" vertical="top"/>
    </xf>
    <xf numFmtId="0" fontId="16" fillId="3" borderId="8" xfId="0" applyFont="1" applyFill="1" applyBorder="1" applyAlignment="1">
      <alignment horizontal="left" vertical="top"/>
    </xf>
    <xf numFmtId="9" fontId="22" fillId="2" borderId="2" xfId="0" applyNumberFormat="1" applyFont="1" applyFill="1" applyBorder="1" applyAlignment="1">
      <alignment horizontal="center" vertical="top"/>
    </xf>
    <xf numFmtId="0" fontId="4" fillId="11" borderId="1" xfId="0" applyFont="1" applyFill="1" applyBorder="1" applyAlignment="1">
      <alignment horizontal="center" textRotation="90" wrapText="1"/>
    </xf>
    <xf numFmtId="0" fontId="12" fillId="5" borderId="0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1" fontId="21" fillId="2" borderId="10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11" borderId="16" xfId="0" applyFont="1" applyFill="1" applyBorder="1" applyAlignment="1">
      <alignment horizontal="center" textRotation="90" wrapText="1"/>
    </xf>
    <xf numFmtId="0" fontId="1" fillId="11" borderId="17" xfId="0" applyFont="1" applyFill="1" applyBorder="1" applyAlignment="1">
      <alignment horizontal="center" textRotation="90" wrapText="1"/>
    </xf>
    <xf numFmtId="0" fontId="0" fillId="3" borderId="15" xfId="0" applyFont="1" applyFill="1" applyBorder="1" applyAlignment="1">
      <alignment horizontal="center" vertical="top"/>
    </xf>
    <xf numFmtId="0" fontId="4" fillId="12" borderId="18" xfId="0" applyFont="1" applyFill="1" applyBorder="1" applyAlignment="1">
      <alignment horizontal="center" textRotation="90" wrapText="1"/>
    </xf>
    <xf numFmtId="0" fontId="4" fillId="12" borderId="19" xfId="0" applyFont="1" applyFill="1" applyBorder="1" applyAlignment="1">
      <alignment horizontal="center" textRotation="90" wrapText="1"/>
    </xf>
    <xf numFmtId="9" fontId="22" fillId="2" borderId="17" xfId="0" applyNumberFormat="1" applyFont="1" applyFill="1" applyBorder="1" applyAlignment="1">
      <alignment horizontal="center" vertical="top"/>
    </xf>
    <xf numFmtId="0" fontId="0" fillId="8" borderId="20" xfId="0" applyFont="1" applyFill="1" applyBorder="1" applyAlignment="1">
      <alignment horizontal="left" vertical="top"/>
    </xf>
    <xf numFmtId="0" fontId="0" fillId="8" borderId="21" xfId="0" applyFont="1" applyFill="1" applyBorder="1" applyAlignment="1">
      <alignment horizontal="left" vertical="top"/>
    </xf>
    <xf numFmtId="9" fontId="21" fillId="2" borderId="22" xfId="0" applyNumberFormat="1" applyFont="1" applyFill="1" applyBorder="1" applyAlignment="1">
      <alignment horizontal="center" vertical="top"/>
    </xf>
    <xf numFmtId="0" fontId="15" fillId="7" borderId="23" xfId="0" applyFont="1" applyFill="1" applyBorder="1" applyAlignment="1">
      <alignment horizontal="center" vertical="top" wrapText="1"/>
    </xf>
    <xf numFmtId="0" fontId="15" fillId="7" borderId="17" xfId="0" applyFont="1" applyFill="1" applyBorder="1" applyAlignment="1">
      <alignment horizontal="center" vertical="top" wrapText="1"/>
    </xf>
    <xf numFmtId="0" fontId="15" fillId="3" borderId="24" xfId="0" applyFont="1" applyFill="1" applyBorder="1" applyAlignment="1">
      <alignment horizontal="left" vertical="top"/>
    </xf>
    <xf numFmtId="0" fontId="17" fillId="6" borderId="15" xfId="0" applyFont="1" applyFill="1" applyBorder="1" applyAlignment="1">
      <alignment horizontal="left" vertical="top"/>
    </xf>
    <xf numFmtId="1" fontId="21" fillId="2" borderId="23" xfId="0" applyNumberFormat="1" applyFont="1" applyFill="1" applyBorder="1" applyAlignment="1">
      <alignment horizontal="center" vertical="top"/>
    </xf>
    <xf numFmtId="0" fontId="16" fillId="3" borderId="16" xfId="0" applyFont="1" applyFill="1" applyBorder="1" applyAlignment="1">
      <alignment horizontal="left" vertical="top"/>
    </xf>
    <xf numFmtId="0" fontId="15" fillId="3" borderId="15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left" vertical="top"/>
    </xf>
    <xf numFmtId="0" fontId="0" fillId="0" borderId="17" xfId="0" applyFill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6" fillId="3" borderId="18" xfId="0" applyFont="1" applyFill="1" applyBorder="1" applyAlignment="1">
      <alignment horizontal="left" vertical="top"/>
    </xf>
    <xf numFmtId="0" fontId="17" fillId="6" borderId="25" xfId="0" applyFont="1" applyFill="1" applyBorder="1" applyAlignment="1">
      <alignment horizontal="left" vertical="top"/>
    </xf>
    <xf numFmtId="0" fontId="4" fillId="12" borderId="3" xfId="0" applyFont="1" applyFill="1" applyBorder="1" applyAlignment="1">
      <alignment horizontal="center" textRotation="90" wrapText="1"/>
    </xf>
    <xf numFmtId="0" fontId="4" fillId="12" borderId="8" xfId="0" applyFont="1" applyFill="1" applyBorder="1" applyAlignment="1">
      <alignment horizontal="center" textRotation="90" wrapText="1"/>
    </xf>
    <xf numFmtId="0" fontId="15" fillId="7" borderId="10" xfId="0" applyFont="1" applyFill="1" applyBorder="1" applyAlignment="1">
      <alignment horizontal="center" vertical="top" wrapText="1"/>
    </xf>
    <xf numFmtId="0" fontId="11" fillId="13" borderId="5" xfId="0" applyFont="1" applyFill="1" applyBorder="1" applyAlignment="1">
      <alignment horizontal="center" textRotation="90"/>
    </xf>
    <xf numFmtId="0" fontId="0" fillId="3" borderId="9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horizontal="left" vertical="top"/>
    </xf>
    <xf numFmtId="0" fontId="0" fillId="3" borderId="13" xfId="0" applyFont="1" applyFill="1" applyBorder="1" applyAlignment="1">
      <alignment horizontal="left" vertical="top"/>
    </xf>
    <xf numFmtId="0" fontId="19" fillId="0" borderId="6" xfId="0" applyFont="1" applyFill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11" fillId="13" borderId="24" xfId="0" applyFont="1" applyFill="1" applyBorder="1" applyAlignment="1">
      <alignment horizontal="center" textRotation="90"/>
    </xf>
    <xf numFmtId="0" fontId="0" fillId="3" borderId="26" xfId="0" applyFont="1" applyFill="1" applyBorder="1" applyAlignment="1">
      <alignment horizontal="center" vertical="top"/>
    </xf>
    <xf numFmtId="0" fontId="16" fillId="3" borderId="24" xfId="0" applyFont="1" applyFill="1" applyBorder="1" applyAlignment="1">
      <alignment horizontal="left" vertical="top"/>
    </xf>
    <xf numFmtId="0" fontId="16" fillId="3" borderId="15" xfId="0" applyFont="1" applyFill="1" applyBorder="1" applyAlignment="1">
      <alignment horizontal="left" vertical="top"/>
    </xf>
    <xf numFmtId="0" fontId="0" fillId="8" borderId="27" xfId="0" applyFont="1" applyFill="1" applyBorder="1" applyAlignment="1">
      <alignment horizontal="left" vertical="top"/>
    </xf>
    <xf numFmtId="0" fontId="12" fillId="4" borderId="28" xfId="0" applyFont="1" applyFill="1" applyBorder="1" applyAlignment="1">
      <alignment horizontal="right" vertical="top"/>
    </xf>
    <xf numFmtId="0" fontId="11" fillId="13" borderId="9" xfId="0" applyFont="1" applyFill="1" applyBorder="1" applyAlignment="1">
      <alignment horizontal="center" textRotation="90"/>
    </xf>
    <xf numFmtId="0" fontId="11" fillId="13" borderId="26" xfId="0" applyFont="1" applyFill="1" applyBorder="1" applyAlignment="1">
      <alignment horizontal="center" textRotation="90"/>
    </xf>
    <xf numFmtId="0" fontId="20" fillId="4" borderId="0" xfId="0" applyFont="1" applyFill="1" applyBorder="1" applyAlignment="1">
      <alignment horizontal="left" vertical="top"/>
    </xf>
    <xf numFmtId="0" fontId="23" fillId="4" borderId="0" xfId="0" applyFont="1" applyFill="1" applyBorder="1" applyAlignment="1">
      <alignment horizontal="right" vertical="top"/>
    </xf>
    <xf numFmtId="0" fontId="23" fillId="4" borderId="0" xfId="0" applyFont="1" applyFill="1" applyBorder="1" applyAlignment="1">
      <alignment horizontal="center" vertical="top"/>
    </xf>
    <xf numFmtId="0" fontId="2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9" borderId="0" xfId="0" applyFill="1" applyBorder="1"/>
    <xf numFmtId="0" fontId="0" fillId="9" borderId="0" xfId="0" applyFill="1"/>
    <xf numFmtId="0" fontId="8" fillId="14" borderId="0" xfId="0" applyFont="1" applyFill="1" applyBorder="1" applyAlignment="1">
      <alignment horizontal="center" wrapText="1"/>
    </xf>
    <xf numFmtId="0" fontId="8" fillId="15" borderId="2" xfId="0" applyFont="1" applyFill="1" applyBorder="1" applyAlignment="1">
      <alignment horizontal="center" vertical="top" wrapText="1"/>
    </xf>
    <xf numFmtId="0" fontId="11" fillId="16" borderId="2" xfId="0" applyFont="1" applyFill="1" applyBorder="1" applyAlignment="1">
      <alignment horizontal="center"/>
    </xf>
    <xf numFmtId="0" fontId="0" fillId="16" borderId="2" xfId="0" applyFill="1" applyBorder="1" applyAlignment="1">
      <alignment horizontal="center"/>
    </xf>
    <xf numFmtId="0" fontId="0" fillId="9" borderId="0" xfId="0" applyFill="1" applyAlignment="1">
      <alignment wrapText="1"/>
    </xf>
    <xf numFmtId="0" fontId="20" fillId="16" borderId="2" xfId="0" applyFont="1" applyFill="1" applyBorder="1" applyAlignment="1">
      <alignment horizontal="center"/>
    </xf>
    <xf numFmtId="9" fontId="21" fillId="2" borderId="22" xfId="0" applyNumberFormat="1" applyFont="1" applyFill="1" applyBorder="1" applyAlignment="1">
      <alignment horizontal="center" vertical="top"/>
    </xf>
    <xf numFmtId="0" fontId="8" fillId="10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1" fontId="21" fillId="2" borderId="10" xfId="0" applyNumberFormat="1" applyFont="1" applyFill="1" applyBorder="1" applyAlignment="1">
      <alignment horizontal="center" vertical="top"/>
    </xf>
    <xf numFmtId="9" fontId="22" fillId="2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/>
    </xf>
    <xf numFmtId="9" fontId="21" fillId="2" borderId="22" xfId="0" applyNumberFormat="1" applyFont="1" applyFill="1" applyBorder="1" applyAlignment="1">
      <alignment horizontal="center" vertical="top"/>
    </xf>
    <xf numFmtId="0" fontId="25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7" fillId="6" borderId="1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0" fontId="0" fillId="0" borderId="0" xfId="0" quotePrefix="1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7" fillId="6" borderId="1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7" fillId="6" borderId="1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7" fillId="6" borderId="1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7" fillId="0" borderId="10" xfId="0" applyFont="1" applyFill="1" applyBorder="1" applyAlignment="1">
      <alignment horizontal="left" vertical="top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7" fillId="0" borderId="10" xfId="0" applyFont="1" applyFill="1" applyBorder="1" applyAlignment="1">
      <alignment horizontal="left" vertical="top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7" fillId="0" borderId="10" xfId="0" applyFont="1" applyFill="1" applyBorder="1" applyAlignment="1">
      <alignment horizontal="left" vertical="top"/>
    </xf>
    <xf numFmtId="0" fontId="11" fillId="7" borderId="2" xfId="0" applyFont="1" applyFill="1" applyBorder="1" applyAlignment="1">
      <alignment horizontal="left" vertical="top" wrapText="1"/>
    </xf>
    <xf numFmtId="0" fontId="11" fillId="7" borderId="6" xfId="0" applyFont="1" applyFill="1" applyBorder="1" applyAlignment="1">
      <alignment horizontal="left" vertical="top" wrapText="1"/>
    </xf>
    <xf numFmtId="0" fontId="11" fillId="7" borderId="4" xfId="0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0" fontId="11" fillId="7" borderId="1" xfId="0" applyFont="1" applyFill="1" applyBorder="1" applyAlignment="1">
      <alignment horizontal="left" vertical="top" wrapText="1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7" fillId="6" borderId="10" xfId="0" applyFont="1" applyFill="1" applyBorder="1" applyAlignment="1">
      <alignment horizontal="left" vertical="top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9" fillId="7" borderId="6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7" fillId="6" borderId="1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7" fillId="6" borderId="1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7" fillId="6" borderId="1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7" fillId="6" borderId="1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7" fillId="6" borderId="10" xfId="0" applyFont="1" applyFill="1" applyBorder="1" applyAlignment="1">
      <alignment horizontal="left" vertical="top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7" fillId="6" borderId="1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7" fillId="6" borderId="10" xfId="0" applyFont="1" applyFill="1" applyBorder="1" applyAlignment="1">
      <alignment horizontal="left" vertical="top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0" fontId="0" fillId="7" borderId="0" xfId="0" quotePrefix="1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7" fillId="6" borderId="10" xfId="0" applyFont="1" applyFill="1" applyBorder="1" applyAlignment="1">
      <alignment horizontal="left" vertical="top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16" fillId="3" borderId="9" xfId="0" applyFont="1" applyFill="1" applyBorder="1" applyAlignment="1">
      <alignment horizontal="left" vertical="top"/>
    </xf>
    <xf numFmtId="0" fontId="15" fillId="3" borderId="10" xfId="0" applyFont="1" applyFill="1" applyBorder="1" applyAlignment="1">
      <alignment horizontal="left" vertical="top"/>
    </xf>
    <xf numFmtId="0" fontId="17" fillId="6" borderId="10" xfId="0" applyFont="1" applyFill="1" applyBorder="1" applyAlignment="1">
      <alignment horizontal="left" vertical="top"/>
    </xf>
    <xf numFmtId="0" fontId="19" fillId="7" borderId="10" xfId="0" applyFont="1" applyFill="1" applyBorder="1" applyAlignment="1">
      <alignment horizontal="left" vertical="top" wrapText="1"/>
    </xf>
    <xf numFmtId="0" fontId="19" fillId="7" borderId="2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/>
    </xf>
    <xf numFmtId="0" fontId="19" fillId="7" borderId="7" xfId="0" applyFont="1" applyFill="1" applyBorder="1" applyAlignment="1">
      <alignment horizontal="left" vertical="top" wrapText="1"/>
    </xf>
    <xf numFmtId="0" fontId="19" fillId="7" borderId="1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0" fontId="15" fillId="7" borderId="10" xfId="0" applyFont="1" applyFill="1" applyBorder="1" applyAlignment="1">
      <alignment horizontal="left" vertical="top"/>
    </xf>
    <xf numFmtId="0" fontId="0" fillId="7" borderId="0" xfId="0" applyFont="1" applyFill="1" applyAlignment="1">
      <alignment horizontal="left" vertical="top"/>
    </xf>
    <xf numFmtId="0" fontId="11" fillId="0" borderId="12" xfId="0" applyFont="1" applyBorder="1" applyAlignment="1">
      <alignment horizontal="left" vertical="top" wrapText="1"/>
    </xf>
    <xf numFmtId="0" fontId="0" fillId="0" borderId="0" xfId="0" quotePrefix="1" applyFont="1" applyFill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0" fillId="3" borderId="13" xfId="0" applyFont="1" applyFill="1" applyBorder="1" applyAlignment="1">
      <alignment horizontal="left" vertical="top"/>
    </xf>
    <xf numFmtId="0" fontId="19" fillId="0" borderId="6" xfId="0" applyFont="1" applyFill="1" applyBorder="1" applyAlignment="1">
      <alignment horizontal="left" vertical="top" wrapText="1"/>
    </xf>
    <xf numFmtId="0" fontId="26" fillId="0" borderId="4" xfId="0" applyFont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9" fontId="18" fillId="7" borderId="4" xfId="0" applyNumberFormat="1" applyFont="1" applyFill="1" applyBorder="1" applyAlignment="1">
      <alignment horizontal="center" vertical="top"/>
    </xf>
    <xf numFmtId="0" fontId="0" fillId="7" borderId="13" xfId="0" applyFont="1" applyFill="1" applyBorder="1" applyAlignment="1">
      <alignment horizontal="left" vertical="top"/>
    </xf>
    <xf numFmtId="1" fontId="21" fillId="7" borderId="23" xfId="0" applyNumberFormat="1" applyFont="1" applyFill="1" applyBorder="1" applyAlignment="1">
      <alignment horizontal="center" vertical="top"/>
    </xf>
    <xf numFmtId="9" fontId="21" fillId="7" borderId="13" xfId="0" applyNumberFormat="1" applyFont="1" applyFill="1" applyBorder="1" applyAlignment="1">
      <alignment horizontal="center" vertical="top"/>
    </xf>
    <xf numFmtId="9" fontId="21" fillId="7" borderId="22" xfId="0" applyNumberFormat="1" applyFont="1" applyFill="1" applyBorder="1" applyAlignment="1">
      <alignment horizontal="center" vertical="top"/>
    </xf>
    <xf numFmtId="1" fontId="21" fillId="7" borderId="10" xfId="0" applyNumberFormat="1" applyFont="1" applyFill="1" applyBorder="1" applyAlignment="1">
      <alignment horizontal="center" vertical="top"/>
    </xf>
    <xf numFmtId="9" fontId="21" fillId="7" borderId="4" xfId="0" applyNumberFormat="1" applyFont="1" applyFill="1" applyBorder="1" applyAlignment="1">
      <alignment horizontal="center" vertical="top"/>
    </xf>
    <xf numFmtId="0" fontId="0" fillId="7" borderId="0" xfId="0" applyFont="1" applyFill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0" fontId="27" fillId="0" borderId="2" xfId="0" applyFont="1" applyBorder="1" applyAlignment="1">
      <alignment horizontal="center" vertical="top"/>
    </xf>
    <xf numFmtId="0" fontId="28" fillId="7" borderId="2" xfId="0" applyFont="1" applyFill="1" applyBorder="1" applyAlignment="1">
      <alignment horizontal="left" vertical="top" wrapText="1"/>
    </xf>
    <xf numFmtId="9" fontId="29" fillId="2" borderId="4" xfId="0" applyNumberFormat="1" applyFont="1" applyFill="1" applyBorder="1" applyAlignment="1">
      <alignment horizontal="center" vertical="top"/>
    </xf>
    <xf numFmtId="0" fontId="27" fillId="3" borderId="13" xfId="0" applyFont="1" applyFill="1" applyBorder="1" applyAlignment="1">
      <alignment horizontal="left" vertical="top"/>
    </xf>
    <xf numFmtId="1" fontId="30" fillId="2" borderId="23" xfId="0" applyNumberFormat="1" applyFont="1" applyFill="1" applyBorder="1" applyAlignment="1">
      <alignment horizontal="center" vertical="top"/>
    </xf>
    <xf numFmtId="9" fontId="30" fillId="2" borderId="13" xfId="0" applyNumberFormat="1" applyFont="1" applyFill="1" applyBorder="1" applyAlignment="1">
      <alignment horizontal="center" vertical="top"/>
    </xf>
    <xf numFmtId="9" fontId="30" fillId="2" borderId="22" xfId="0" applyNumberFormat="1" applyFont="1" applyFill="1" applyBorder="1" applyAlignment="1">
      <alignment horizontal="center" vertical="top"/>
    </xf>
    <xf numFmtId="1" fontId="30" fillId="2" borderId="10" xfId="0" applyNumberFormat="1" applyFont="1" applyFill="1" applyBorder="1" applyAlignment="1">
      <alignment horizontal="center" vertical="top"/>
    </xf>
    <xf numFmtId="9" fontId="30" fillId="2" borderId="4" xfId="0" applyNumberFormat="1" applyFont="1" applyFill="1" applyBorder="1" applyAlignment="1">
      <alignment horizontal="center" vertical="top"/>
    </xf>
    <xf numFmtId="0" fontId="31" fillId="3" borderId="10" xfId="0" applyFont="1" applyFill="1" applyBorder="1" applyAlignment="1">
      <alignment horizontal="left" vertical="top"/>
    </xf>
    <xf numFmtId="0" fontId="32" fillId="3" borderId="9" xfId="0" applyFont="1" applyFill="1" applyBorder="1" applyAlignment="1">
      <alignment horizontal="left" vertical="top"/>
    </xf>
    <xf numFmtId="0" fontId="27" fillId="0" borderId="0" xfId="0" applyFont="1" applyAlignment="1">
      <alignment horizontal="left" vertical="top"/>
    </xf>
    <xf numFmtId="0" fontId="27" fillId="7" borderId="2" xfId="0" applyFont="1" applyFill="1" applyBorder="1" applyAlignment="1">
      <alignment horizontal="center" vertical="top"/>
    </xf>
    <xf numFmtId="0" fontId="25" fillId="7" borderId="2" xfId="0" applyFont="1" applyFill="1" applyBorder="1" applyAlignment="1">
      <alignment horizontal="left" vertical="top" wrapText="1"/>
    </xf>
    <xf numFmtId="0" fontId="27" fillId="7" borderId="0" xfId="0" applyFont="1" applyFill="1" applyAlignment="1">
      <alignment horizontal="left" vertical="top"/>
    </xf>
    <xf numFmtId="0" fontId="31" fillId="7" borderId="10" xfId="0" applyFont="1" applyFill="1" applyBorder="1" applyAlignment="1">
      <alignment horizontal="left" vertical="top"/>
    </xf>
    <xf numFmtId="0" fontId="27" fillId="0" borderId="6" xfId="0" applyFont="1" applyBorder="1" applyAlignment="1">
      <alignment horizontal="center" vertical="top"/>
    </xf>
    <xf numFmtId="0" fontId="26" fillId="0" borderId="2" xfId="0" applyFont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11" fillId="0" borderId="4" xfId="0" applyFont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0" fillId="3" borderId="2" xfId="0" applyFont="1" applyFill="1" applyBorder="1" applyAlignment="1">
      <alignment horizontal="left" vertical="top"/>
    </xf>
    <xf numFmtId="1" fontId="21" fillId="2" borderId="2" xfId="0" applyNumberFormat="1" applyFont="1" applyFill="1" applyBorder="1" applyAlignment="1">
      <alignment horizontal="center" vertical="top"/>
    </xf>
    <xf numFmtId="9" fontId="21" fillId="2" borderId="2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11" fillId="18" borderId="2" xfId="0" applyFont="1" applyFill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9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0" fontId="0" fillId="7" borderId="4" xfId="0" applyFill="1" applyBorder="1" applyAlignment="1">
      <alignment horizontal="center" vertical="top"/>
    </xf>
    <xf numFmtId="0" fontId="0" fillId="7" borderId="0" xfId="0" applyFill="1" applyAlignment="1">
      <alignment horizontal="left" vertical="top" wrapText="1"/>
    </xf>
    <xf numFmtId="0" fontId="0" fillId="7" borderId="6" xfId="0" applyFill="1" applyBorder="1" applyAlignment="1">
      <alignment horizontal="center" vertical="top"/>
    </xf>
    <xf numFmtId="0" fontId="0" fillId="7" borderId="2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6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8" fillId="0" borderId="2" xfId="0" applyFont="1" applyBorder="1" applyAlignment="1">
      <alignment horizontal="center" vertical="top"/>
    </xf>
    <xf numFmtId="0" fontId="39" fillId="0" borderId="2" xfId="0" applyFont="1" applyBorder="1" applyAlignment="1">
      <alignment horizontal="center" vertical="top"/>
    </xf>
    <xf numFmtId="0" fontId="0" fillId="9" borderId="2" xfId="0" applyFill="1" applyBorder="1" applyAlignment="1">
      <alignment horizontal="left" vertical="top" wrapText="1"/>
    </xf>
    <xf numFmtId="0" fontId="0" fillId="7" borderId="2" xfId="0" applyFill="1" applyBorder="1" applyAlignment="1">
      <alignment horizontal="left" vertical="top"/>
    </xf>
    <xf numFmtId="0" fontId="0" fillId="7" borderId="0" xfId="0" applyFill="1" applyAlignment="1">
      <alignment horizontal="left" vertical="top"/>
    </xf>
    <xf numFmtId="0" fontId="0" fillId="0" borderId="6" xfId="0" applyBorder="1" applyAlignment="1">
      <alignment horizontal="center" vertical="top"/>
    </xf>
    <xf numFmtId="0" fontId="27" fillId="0" borderId="2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9" fontId="22" fillId="2" borderId="6" xfId="0" applyNumberFormat="1" applyFont="1" applyFill="1" applyBorder="1" applyAlignment="1">
      <alignment horizontal="center" vertical="center"/>
    </xf>
    <xf numFmtId="9" fontId="22" fillId="2" borderId="1" xfId="0" applyNumberFormat="1" applyFont="1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9" fontId="20" fillId="2" borderId="6" xfId="0" applyNumberFormat="1" applyFont="1" applyFill="1" applyBorder="1" applyAlignment="1">
      <alignment horizontal="center" vertical="center"/>
    </xf>
    <xf numFmtId="9" fontId="20" fillId="2" borderId="1" xfId="0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/>
    </xf>
    <xf numFmtId="0" fontId="33" fillId="9" borderId="0" xfId="0" applyFont="1" applyFill="1" applyAlignment="1">
      <alignment horizontal="center" vertical="top" wrapText="1"/>
    </xf>
    <xf numFmtId="0" fontId="8" fillId="10" borderId="2" xfId="0" applyFont="1" applyFill="1" applyBorder="1" applyAlignment="1">
      <alignment horizontal="center" vertical="top" wrapText="1"/>
    </xf>
    <xf numFmtId="0" fontId="34" fillId="10" borderId="2" xfId="0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center" vertical="top" wrapText="1"/>
    </xf>
    <xf numFmtId="0" fontId="12" fillId="5" borderId="6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9" fontId="20" fillId="2" borderId="19" xfId="0" applyNumberFormat="1" applyFont="1" applyFill="1" applyBorder="1" applyAlignment="1">
      <alignment horizontal="center" vertical="top"/>
    </xf>
    <xf numFmtId="9" fontId="20" fillId="2" borderId="29" xfId="0" applyNumberFormat="1" applyFont="1" applyFill="1" applyBorder="1" applyAlignment="1">
      <alignment horizontal="center" vertical="top"/>
    </xf>
    <xf numFmtId="9" fontId="10" fillId="2" borderId="16" xfId="0" applyNumberFormat="1" applyFont="1" applyFill="1" applyBorder="1" applyAlignment="1">
      <alignment horizontal="center" vertical="top"/>
    </xf>
    <xf numFmtId="9" fontId="10" fillId="2" borderId="17" xfId="0" applyNumberFormat="1" applyFont="1" applyFill="1" applyBorder="1" applyAlignment="1">
      <alignment horizontal="center" vertical="top"/>
    </xf>
    <xf numFmtId="9" fontId="10" fillId="2" borderId="7" xfId="0" applyNumberFormat="1" applyFont="1" applyFill="1" applyBorder="1" applyAlignment="1">
      <alignment horizontal="center" vertical="top"/>
    </xf>
    <xf numFmtId="9" fontId="10" fillId="2" borderId="15" xfId="0" applyNumberFormat="1" applyFont="1" applyFill="1" applyBorder="1" applyAlignment="1">
      <alignment horizontal="center" vertical="top"/>
    </xf>
    <xf numFmtId="0" fontId="5" fillId="11" borderId="16" xfId="0" applyFont="1" applyFill="1" applyBorder="1" applyAlignment="1">
      <alignment horizontal="center" wrapText="1"/>
    </xf>
    <xf numFmtId="0" fontId="5" fillId="11" borderId="2" xfId="0" applyFont="1" applyFill="1" applyBorder="1" applyAlignment="1">
      <alignment horizontal="center" wrapText="1"/>
    </xf>
    <xf numFmtId="0" fontId="5" fillId="11" borderId="17" xfId="0" applyFont="1" applyFill="1" applyBorder="1" applyAlignment="1">
      <alignment horizontal="center" wrapText="1"/>
    </xf>
    <xf numFmtId="0" fontId="5" fillId="11" borderId="18" xfId="0" applyFont="1" applyFill="1" applyBorder="1" applyAlignment="1">
      <alignment horizontal="center" wrapText="1"/>
    </xf>
    <xf numFmtId="0" fontId="5" fillId="11" borderId="30" xfId="0" applyFont="1" applyFill="1" applyBorder="1" applyAlignment="1">
      <alignment horizontal="center" wrapText="1"/>
    </xf>
    <xf numFmtId="0" fontId="0" fillId="3" borderId="31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22" fillId="11" borderId="13" xfId="0" applyFont="1" applyFill="1" applyBorder="1" applyAlignment="1">
      <alignment horizontal="center" vertical="center" wrapText="1"/>
    </xf>
    <xf numFmtId="0" fontId="22" fillId="11" borderId="9" xfId="0" applyFont="1" applyFill="1" applyBorder="1" applyAlignment="1">
      <alignment horizontal="center" vertical="center" wrapText="1"/>
    </xf>
    <xf numFmtId="0" fontId="22" fillId="11" borderId="33" xfId="0" applyFont="1" applyFill="1" applyBorder="1" applyAlignment="1">
      <alignment horizontal="center" vertical="center" wrapText="1"/>
    </xf>
    <xf numFmtId="0" fontId="22" fillId="11" borderId="34" xfId="0" applyFont="1" applyFill="1" applyBorder="1" applyAlignment="1">
      <alignment horizontal="center" vertical="center" wrapText="1"/>
    </xf>
    <xf numFmtId="0" fontId="22" fillId="11" borderId="35" xfId="0" applyFont="1" applyFill="1" applyBorder="1" applyAlignment="1">
      <alignment horizontal="center" vertical="center" wrapText="1"/>
    </xf>
    <xf numFmtId="0" fontId="22" fillId="11" borderId="36" xfId="0" applyFont="1" applyFill="1" applyBorder="1" applyAlignment="1">
      <alignment horizontal="center" vertical="center" wrapText="1"/>
    </xf>
    <xf numFmtId="9" fontId="21" fillId="2" borderId="25" xfId="0" applyNumberFormat="1" applyFont="1" applyFill="1" applyBorder="1" applyAlignment="1">
      <alignment horizontal="center" vertical="top"/>
    </xf>
    <xf numFmtId="9" fontId="21" fillId="2" borderId="15" xfId="0" applyNumberFormat="1" applyFont="1" applyFill="1" applyBorder="1" applyAlignment="1">
      <alignment horizontal="center" vertical="top"/>
    </xf>
    <xf numFmtId="9" fontId="21" fillId="2" borderId="31" xfId="0" applyNumberFormat="1" applyFont="1" applyFill="1" applyBorder="1" applyAlignment="1">
      <alignment horizontal="center" vertical="top"/>
    </xf>
    <xf numFmtId="9" fontId="21" fillId="2" borderId="26" xfId="0" applyNumberFormat="1" applyFont="1" applyFill="1" applyBorder="1" applyAlignment="1">
      <alignment horizontal="center" vertical="top"/>
    </xf>
    <xf numFmtId="9" fontId="21" fillId="2" borderId="23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15" fillId="4" borderId="0" xfId="0" applyFont="1" applyFill="1" applyBorder="1" applyAlignment="1">
      <alignment horizontal="right" vertical="top" wrapText="1"/>
    </xf>
    <xf numFmtId="0" fontId="15" fillId="7" borderId="25" xfId="0" applyFont="1" applyFill="1" applyBorder="1" applyAlignment="1">
      <alignment horizontal="center" vertical="top" wrapText="1"/>
    </xf>
    <xf numFmtId="0" fontId="15" fillId="7" borderId="15" xfId="0" applyFont="1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right" vertical="top" wrapText="1"/>
    </xf>
    <xf numFmtId="0" fontId="9" fillId="5" borderId="2" xfId="1" applyFill="1" applyBorder="1" applyAlignment="1">
      <alignment horizontal="left" vertical="top" wrapText="1"/>
    </xf>
    <xf numFmtId="0" fontId="33" fillId="5" borderId="37" xfId="0" applyFont="1" applyFill="1" applyBorder="1" applyAlignment="1">
      <alignment horizontal="left" vertical="top" wrapText="1"/>
    </xf>
    <xf numFmtId="0" fontId="33" fillId="5" borderId="0" xfId="0" applyFont="1" applyFill="1" applyBorder="1" applyAlignment="1">
      <alignment horizontal="left" vertical="top" wrapText="1"/>
    </xf>
    <xf numFmtId="0" fontId="12" fillId="5" borderId="37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textRotation="180"/>
    </xf>
    <xf numFmtId="0" fontId="7" fillId="3" borderId="8" xfId="0" applyFont="1" applyFill="1" applyBorder="1" applyAlignment="1">
      <alignment horizontal="left" vertical="top" textRotation="180"/>
    </xf>
    <xf numFmtId="0" fontId="7" fillId="3" borderId="10" xfId="0" applyFont="1" applyFill="1" applyBorder="1" applyAlignment="1">
      <alignment horizontal="left" vertical="top" textRotation="180"/>
    </xf>
    <xf numFmtId="0" fontId="10" fillId="4" borderId="6" xfId="0" applyFont="1" applyFill="1" applyBorder="1" applyAlignment="1">
      <alignment horizontal="center" vertical="top"/>
    </xf>
    <xf numFmtId="0" fontId="10" fillId="4" borderId="7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center" vertical="top"/>
    </xf>
    <xf numFmtId="0" fontId="0" fillId="4" borderId="28" xfId="0" applyFont="1" applyFill="1" applyBorder="1" applyAlignment="1">
      <alignment horizontal="center" vertical="top" wrapText="1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0" fillId="3" borderId="25" xfId="0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11" fillId="13" borderId="32" xfId="0" applyFont="1" applyFill="1" applyBorder="1" applyAlignment="1">
      <alignment horizontal="center" textRotation="90"/>
    </xf>
    <xf numFmtId="0" fontId="11" fillId="13" borderId="5" xfId="0" applyFont="1" applyFill="1" applyBorder="1" applyAlignment="1">
      <alignment horizontal="center" textRotation="90"/>
    </xf>
    <xf numFmtId="0" fontId="11" fillId="13" borderId="31" xfId="0" applyFont="1" applyFill="1" applyBorder="1" applyAlignment="1">
      <alignment horizontal="center" textRotation="90"/>
    </xf>
    <xf numFmtId="0" fontId="11" fillId="13" borderId="9" xfId="0" applyFont="1" applyFill="1" applyBorder="1" applyAlignment="1">
      <alignment horizontal="center" textRotation="90"/>
    </xf>
    <xf numFmtId="0" fontId="11" fillId="17" borderId="5" xfId="0" applyFont="1" applyFill="1" applyBorder="1" applyAlignment="1">
      <alignment horizontal="center" textRotation="90"/>
    </xf>
    <xf numFmtId="0" fontId="11" fillId="17" borderId="24" xfId="0" applyFont="1" applyFill="1" applyBorder="1" applyAlignment="1">
      <alignment horizontal="center" textRotation="90"/>
    </xf>
    <xf numFmtId="0" fontId="11" fillId="17" borderId="0" xfId="0" applyFont="1" applyFill="1" applyBorder="1" applyAlignment="1">
      <alignment horizontal="center" textRotation="90"/>
    </xf>
    <xf numFmtId="0" fontId="11" fillId="17" borderId="21" xfId="0" applyFont="1" applyFill="1" applyBorder="1" applyAlignment="1">
      <alignment horizontal="center" textRotation="90"/>
    </xf>
    <xf numFmtId="0" fontId="11" fillId="13" borderId="24" xfId="0" applyFont="1" applyFill="1" applyBorder="1" applyAlignment="1">
      <alignment horizontal="center" textRotation="90"/>
    </xf>
    <xf numFmtId="0" fontId="11" fillId="13" borderId="20" xfId="0" applyFont="1" applyFill="1" applyBorder="1" applyAlignment="1">
      <alignment horizontal="center" textRotation="90"/>
    </xf>
    <xf numFmtId="0" fontId="11" fillId="13" borderId="0" xfId="0" applyFont="1" applyFill="1" applyBorder="1" applyAlignment="1">
      <alignment horizontal="center" textRotation="90"/>
    </xf>
    <xf numFmtId="0" fontId="11" fillId="13" borderId="21" xfId="0" applyFont="1" applyFill="1" applyBorder="1" applyAlignment="1">
      <alignment horizontal="center" textRotation="90"/>
    </xf>
    <xf numFmtId="0" fontId="11" fillId="17" borderId="32" xfId="0" applyFont="1" applyFill="1" applyBorder="1" applyAlignment="1">
      <alignment horizontal="center" textRotation="90" wrapText="1"/>
    </xf>
    <xf numFmtId="0" fontId="11" fillId="17" borderId="24" xfId="0" applyFont="1" applyFill="1" applyBorder="1" applyAlignment="1">
      <alignment horizontal="center" textRotation="90" wrapText="1"/>
    </xf>
    <xf numFmtId="0" fontId="11" fillId="17" borderId="20" xfId="0" applyFont="1" applyFill="1" applyBorder="1" applyAlignment="1">
      <alignment horizontal="center" textRotation="90" wrapText="1"/>
    </xf>
    <xf numFmtId="0" fontId="11" fillId="17" borderId="21" xfId="0" applyFont="1" applyFill="1" applyBorder="1" applyAlignment="1">
      <alignment horizontal="center" textRotation="90" wrapText="1"/>
    </xf>
    <xf numFmtId="0" fontId="11" fillId="13" borderId="32" xfId="0" applyFont="1" applyFill="1" applyBorder="1" applyAlignment="1">
      <alignment horizontal="center" textRotation="90" wrapText="1"/>
    </xf>
    <xf numFmtId="0" fontId="11" fillId="13" borderId="24" xfId="0" applyFont="1" applyFill="1" applyBorder="1" applyAlignment="1">
      <alignment horizontal="center" textRotation="90" wrapText="1"/>
    </xf>
    <xf numFmtId="0" fontId="11" fillId="13" borderId="20" xfId="0" applyFont="1" applyFill="1" applyBorder="1" applyAlignment="1">
      <alignment horizontal="center" textRotation="90" wrapText="1"/>
    </xf>
    <xf numFmtId="0" fontId="11" fillId="13" borderId="21" xfId="0" applyFont="1" applyFill="1" applyBorder="1" applyAlignment="1">
      <alignment horizontal="center" textRotation="90" wrapText="1"/>
    </xf>
    <xf numFmtId="0" fontId="5" fillId="11" borderId="25" xfId="0" applyFont="1" applyFill="1" applyBorder="1" applyAlignment="1">
      <alignment horizontal="center" wrapText="1"/>
    </xf>
    <xf numFmtId="0" fontId="5" fillId="11" borderId="7" xfId="0" applyFont="1" applyFill="1" applyBorder="1" applyAlignment="1">
      <alignment horizontal="center" wrapText="1"/>
    </xf>
    <xf numFmtId="0" fontId="5" fillId="11" borderId="15" xfId="0" applyFont="1" applyFill="1" applyBorder="1" applyAlignment="1">
      <alignment horizontal="center" wrapText="1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</cellStyles>
  <dxfs count="5023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ailto:kevinw@qti.qualcomm.com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mailto:xingjinqiang@chinamobile.com;mvora@qti.qualcomm.com" TargetMode="External"/><Relationship Id="rId5" Type="http://schemas.openxmlformats.org/officeDocument/2006/relationships/hyperlink" Target="mailto:kevinw@qti.qualcomm.com" TargetMode="External"/><Relationship Id="rId4" Type="http://schemas.openxmlformats.org/officeDocument/2006/relationships/hyperlink" Target="mailto:xingjinqiang@chinamobile.com;mvora@qti.qualcomm.com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M33"/>
  <sheetViews>
    <sheetView tabSelected="1" zoomScaleNormal="100" workbookViewId="0">
      <selection sqref="A1:L1"/>
    </sheetView>
  </sheetViews>
  <sheetFormatPr defaultColWidth="9.140625" defaultRowHeight="15" x14ac:dyDescent="0.25"/>
  <cols>
    <col min="1" max="1" width="4.28515625" style="143" customWidth="1"/>
    <col min="2" max="2" width="20.42578125" style="143" customWidth="1"/>
    <col min="3" max="3" width="24.28515625" style="72" customWidth="1"/>
    <col min="4" max="4" width="10.85546875" style="72" customWidth="1"/>
    <col min="5" max="5" width="12.140625" style="72" customWidth="1"/>
    <col min="6" max="6" width="11" style="72" customWidth="1"/>
    <col min="7" max="7" width="12.140625" style="72" customWidth="1"/>
    <col min="8" max="8" width="9.5703125" style="72" customWidth="1"/>
    <col min="9" max="9" width="11" style="72" customWidth="1"/>
    <col min="10" max="10" width="9.5703125" style="72" customWidth="1"/>
    <col min="11" max="11" width="12" style="72" customWidth="1"/>
    <col min="12" max="12" width="11.85546875" style="142" customWidth="1"/>
    <col min="13" max="21" width="9.28515625" style="142" customWidth="1"/>
    <col min="22" max="22" width="5.7109375" style="143" customWidth="1"/>
    <col min="23" max="26" width="6.42578125" style="143" customWidth="1"/>
    <col min="27" max="29" width="6.5703125" style="69" customWidth="1"/>
    <col min="30" max="35" width="5.7109375" style="69" customWidth="1"/>
    <col min="36" max="37" width="5.28515625" style="69" customWidth="1"/>
    <col min="38" max="38" width="5.7109375" style="69" customWidth="1"/>
    <col min="39" max="39" width="5.28515625" style="69" customWidth="1"/>
    <col min="40" max="16384" width="9.140625" style="69"/>
  </cols>
  <sheetData>
    <row r="1" spans="1:39" s="143" customFormat="1" x14ac:dyDescent="0.25">
      <c r="A1" s="496" t="s">
        <v>720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142"/>
      <c r="N1" s="142"/>
      <c r="O1" s="142"/>
      <c r="P1" s="142"/>
      <c r="Q1" s="142"/>
      <c r="R1" s="142"/>
      <c r="S1" s="142"/>
      <c r="T1" s="142"/>
      <c r="U1" s="142"/>
    </row>
    <row r="2" spans="1:39" s="143" customFormat="1" ht="42.75" customHeight="1" x14ac:dyDescent="0.25">
      <c r="A2" s="497" t="str">
        <f>'RF Tx Rx Iw Range 1 and 2'!B1</f>
        <v>NR Transmitter and Receiver Test Cases – Range 1 and Range 2 Interworking operation with other radios (TS 38.521-3)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142"/>
      <c r="N2" s="142"/>
      <c r="O2" s="142"/>
      <c r="P2" s="142"/>
      <c r="Q2" s="142"/>
      <c r="R2" s="142"/>
      <c r="S2" s="142"/>
      <c r="T2" s="142"/>
      <c r="U2" s="142"/>
      <c r="AA2" s="148"/>
      <c r="AB2" s="148"/>
      <c r="AC2" s="148"/>
    </row>
    <row r="3" spans="1:39" s="143" customFormat="1" ht="6" customHeight="1" x14ac:dyDescent="0.25"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</row>
    <row r="4" spans="1:39" s="143" customFormat="1" x14ac:dyDescent="0.25">
      <c r="C4" s="142"/>
      <c r="D4" s="498" t="s">
        <v>35</v>
      </c>
      <c r="E4" s="498"/>
      <c r="F4" s="498" t="s">
        <v>699</v>
      </c>
      <c r="G4" s="498"/>
      <c r="H4" s="498" t="s">
        <v>700</v>
      </c>
      <c r="I4" s="498"/>
      <c r="J4" s="498" t="s">
        <v>701</v>
      </c>
      <c r="K4" s="498"/>
      <c r="L4" s="142"/>
      <c r="M4" s="142"/>
      <c r="N4" s="142"/>
      <c r="O4" s="142"/>
      <c r="P4" s="142"/>
      <c r="Q4" s="142"/>
      <c r="R4" s="142"/>
      <c r="S4" s="142"/>
      <c r="T4" s="142"/>
      <c r="U4" s="142"/>
    </row>
    <row r="5" spans="1:39" s="143" customFormat="1" ht="16.899999999999999" customHeight="1" x14ac:dyDescent="0.25">
      <c r="B5" s="491" t="s">
        <v>1</v>
      </c>
      <c r="C5" s="70" t="s">
        <v>710</v>
      </c>
      <c r="D5" s="494">
        <v>1</v>
      </c>
      <c r="E5" s="495"/>
      <c r="F5" s="489" t="s">
        <v>773</v>
      </c>
      <c r="G5" s="490"/>
      <c r="H5" s="489" t="s">
        <v>773</v>
      </c>
      <c r="I5" s="490"/>
      <c r="J5" s="489">
        <v>1</v>
      </c>
      <c r="K5" s="490"/>
      <c r="L5" s="142"/>
      <c r="M5" s="142"/>
      <c r="N5" s="142"/>
      <c r="O5" s="142"/>
      <c r="P5" s="142"/>
      <c r="Q5" s="142"/>
      <c r="R5" s="142"/>
      <c r="S5" s="142"/>
      <c r="T5" s="142"/>
      <c r="U5" s="142"/>
    </row>
    <row r="6" spans="1:39" s="143" customFormat="1" ht="16.899999999999999" customHeight="1" x14ac:dyDescent="0.25">
      <c r="B6" s="492"/>
      <c r="C6" s="70" t="s">
        <v>711</v>
      </c>
      <c r="D6" s="494">
        <v>0.8171774193548389</v>
      </c>
      <c r="E6" s="495"/>
      <c r="F6" s="489">
        <v>0.89938186813186827</v>
      </c>
      <c r="G6" s="490"/>
      <c r="H6" s="489">
        <v>0.66019536019536029</v>
      </c>
      <c r="I6" s="490"/>
      <c r="J6" s="489">
        <v>0.86048780487804866</v>
      </c>
      <c r="K6" s="490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39" s="143" customFormat="1" ht="16.899999999999999" customHeight="1" x14ac:dyDescent="0.25">
      <c r="B7" s="492"/>
      <c r="C7" s="70" t="s">
        <v>567</v>
      </c>
      <c r="D7" s="494"/>
      <c r="E7" s="495"/>
      <c r="F7" s="489"/>
      <c r="G7" s="490"/>
      <c r="H7" s="489"/>
      <c r="I7" s="490"/>
      <c r="J7" s="489"/>
      <c r="K7" s="490"/>
      <c r="L7" s="142"/>
      <c r="M7" s="142"/>
      <c r="N7" s="142"/>
      <c r="O7" s="142"/>
      <c r="P7" s="142"/>
      <c r="Q7" s="142"/>
      <c r="R7" s="142"/>
      <c r="S7" s="142"/>
      <c r="T7" s="142"/>
      <c r="U7" s="142"/>
    </row>
    <row r="8" spans="1:39" s="143" customFormat="1" ht="16.899999999999999" customHeight="1" x14ac:dyDescent="0.25">
      <c r="B8" s="492"/>
      <c r="C8" s="70" t="s">
        <v>718</v>
      </c>
      <c r="D8" s="494">
        <v>0.70895522388059695</v>
      </c>
      <c r="E8" s="495"/>
      <c r="F8" s="489"/>
      <c r="G8" s="490"/>
      <c r="H8" s="489"/>
      <c r="I8" s="490"/>
      <c r="J8" s="489"/>
      <c r="K8" s="490"/>
      <c r="L8" s="142"/>
      <c r="M8" s="142"/>
      <c r="N8" s="142"/>
      <c r="O8" s="142"/>
      <c r="P8" s="142"/>
      <c r="Q8" s="142"/>
      <c r="R8" s="142"/>
      <c r="S8" s="142"/>
      <c r="T8" s="142"/>
      <c r="U8" s="142"/>
    </row>
    <row r="9" spans="1:39" s="143" customFormat="1" ht="16.899999999999999" customHeight="1" x14ac:dyDescent="0.25">
      <c r="B9" s="493"/>
      <c r="C9" s="70" t="s">
        <v>719</v>
      </c>
      <c r="D9" s="494">
        <v>0.71432461873638342</v>
      </c>
      <c r="E9" s="495"/>
      <c r="F9" s="489"/>
      <c r="G9" s="490"/>
      <c r="H9" s="489"/>
      <c r="I9" s="490"/>
      <c r="J9" s="489"/>
      <c r="K9" s="490"/>
      <c r="L9" s="142"/>
      <c r="M9" s="142"/>
      <c r="N9" s="142"/>
      <c r="O9" s="142"/>
      <c r="P9" s="142"/>
      <c r="Q9" s="142"/>
      <c r="R9" s="142"/>
      <c r="S9" s="142"/>
      <c r="T9" s="142"/>
      <c r="U9" s="142"/>
    </row>
    <row r="10" spans="1:39" s="143" customFormat="1" x14ac:dyDescent="0.25"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</row>
    <row r="11" spans="1:39" ht="19.5" customHeight="1" x14ac:dyDescent="0.25">
      <c r="C11" s="144" t="s">
        <v>569</v>
      </c>
      <c r="D11" s="499" t="s">
        <v>717</v>
      </c>
      <c r="E11" s="499"/>
      <c r="F11" s="499"/>
      <c r="G11" s="499"/>
      <c r="H11" s="499"/>
      <c r="I11" s="499"/>
      <c r="J11" s="499"/>
      <c r="K11" s="499"/>
      <c r="AA11" s="73"/>
      <c r="AB11" s="73"/>
      <c r="AC11" s="73"/>
    </row>
    <row r="12" spans="1:39" ht="47.25" customHeight="1" x14ac:dyDescent="0.25">
      <c r="C12" s="144"/>
      <c r="D12" s="498" t="s">
        <v>716</v>
      </c>
      <c r="E12" s="498"/>
      <c r="F12" s="500" t="s">
        <v>714</v>
      </c>
      <c r="G12" s="500"/>
      <c r="H12" s="500" t="s">
        <v>713</v>
      </c>
      <c r="I12" s="500"/>
      <c r="J12" s="500" t="s">
        <v>715</v>
      </c>
      <c r="K12" s="500"/>
      <c r="N12" s="143"/>
      <c r="O12" s="143"/>
    </row>
    <row r="13" spans="1:39" ht="15" customHeight="1" x14ac:dyDescent="0.25">
      <c r="C13" s="144"/>
      <c r="D13" s="70" t="s">
        <v>35</v>
      </c>
      <c r="E13" s="70" t="s">
        <v>712</v>
      </c>
      <c r="F13" s="145" t="s">
        <v>35</v>
      </c>
      <c r="G13" s="145" t="s">
        <v>712</v>
      </c>
      <c r="H13" s="145" t="s">
        <v>35</v>
      </c>
      <c r="I13" s="145" t="s">
        <v>712</v>
      </c>
      <c r="J13" s="145" t="s">
        <v>35</v>
      </c>
      <c r="K13" s="145" t="s">
        <v>712</v>
      </c>
      <c r="N13" s="143"/>
      <c r="O13" s="143"/>
    </row>
    <row r="14" spans="1:39" ht="19.149999999999999" customHeight="1" x14ac:dyDescent="0.3">
      <c r="B14" s="491" t="s">
        <v>1</v>
      </c>
      <c r="C14" s="151" t="s">
        <v>710</v>
      </c>
      <c r="D14" s="140">
        <v>0</v>
      </c>
      <c r="E14" s="149">
        <v>0</v>
      </c>
      <c r="F14" s="141">
        <v>0</v>
      </c>
      <c r="G14" s="146">
        <v>0</v>
      </c>
      <c r="H14" s="141">
        <v>0</v>
      </c>
      <c r="I14" s="146">
        <v>0</v>
      </c>
      <c r="J14" s="141">
        <v>0</v>
      </c>
      <c r="K14" s="146">
        <v>0</v>
      </c>
      <c r="N14" s="143"/>
      <c r="O14" s="143"/>
    </row>
    <row r="15" spans="1:39" s="72" customFormat="1" ht="19.149999999999999" customHeight="1" x14ac:dyDescent="0.3">
      <c r="A15" s="142"/>
      <c r="B15" s="492"/>
      <c r="C15" s="151" t="s">
        <v>711</v>
      </c>
      <c r="D15" s="140">
        <v>197</v>
      </c>
      <c r="E15" s="149">
        <v>112</v>
      </c>
      <c r="F15" s="71">
        <v>127</v>
      </c>
      <c r="G15" s="147">
        <v>102</v>
      </c>
      <c r="H15" s="71">
        <v>69</v>
      </c>
      <c r="I15" s="147">
        <v>10</v>
      </c>
      <c r="J15" s="71">
        <v>1</v>
      </c>
      <c r="K15" s="147">
        <v>0</v>
      </c>
      <c r="L15" s="142"/>
      <c r="M15" s="142"/>
      <c r="N15" s="143"/>
      <c r="O15" s="143"/>
      <c r="P15" s="142"/>
      <c r="Q15" s="142"/>
      <c r="R15" s="142"/>
      <c r="S15" s="142"/>
      <c r="T15" s="142"/>
      <c r="U15" s="142"/>
      <c r="V15" s="143"/>
      <c r="W15" s="143"/>
      <c r="X15" s="143"/>
      <c r="Y15" s="143"/>
      <c r="Z15" s="143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1:39" s="143" customFormat="1" ht="19.149999999999999" customHeight="1" x14ac:dyDescent="0.25">
      <c r="B16" s="492"/>
      <c r="C16" s="151" t="s">
        <v>567</v>
      </c>
      <c r="D16" s="154"/>
      <c r="E16" s="154"/>
      <c r="F16" s="154"/>
      <c r="G16" s="154"/>
      <c r="H16" s="154"/>
      <c r="I16" s="154"/>
      <c r="J16" s="154"/>
      <c r="K16" s="154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2:21" s="143" customFormat="1" ht="19.149999999999999" customHeight="1" x14ac:dyDescent="0.3">
      <c r="B17" s="492"/>
      <c r="C17" s="151" t="s">
        <v>718</v>
      </c>
      <c r="D17" s="155">
        <v>165</v>
      </c>
      <c r="E17" s="155">
        <v>85</v>
      </c>
      <c r="F17" s="154"/>
      <c r="G17" s="154"/>
      <c r="H17" s="154"/>
      <c r="I17" s="154"/>
      <c r="J17" s="154"/>
      <c r="K17" s="154"/>
      <c r="L17" s="142"/>
      <c r="M17" s="142"/>
      <c r="N17" s="142"/>
      <c r="O17" s="142"/>
      <c r="P17" s="142"/>
      <c r="Q17" s="142"/>
      <c r="R17" s="142"/>
      <c r="S17" s="142"/>
      <c r="T17" s="142"/>
      <c r="U17" s="142"/>
    </row>
    <row r="18" spans="2:21" s="143" customFormat="1" ht="19.149999999999999" customHeight="1" x14ac:dyDescent="0.3">
      <c r="B18" s="493"/>
      <c r="C18" s="151" t="s">
        <v>719</v>
      </c>
      <c r="D18" s="155">
        <v>161</v>
      </c>
      <c r="E18" s="155">
        <v>85</v>
      </c>
      <c r="F18" s="154"/>
      <c r="G18" s="154"/>
      <c r="H18" s="154"/>
      <c r="I18" s="154"/>
      <c r="J18" s="154"/>
      <c r="K18" s="154"/>
      <c r="L18" s="142"/>
      <c r="M18" s="142"/>
      <c r="N18" s="142"/>
      <c r="O18" s="142"/>
      <c r="P18" s="142"/>
      <c r="Q18" s="142"/>
      <c r="R18" s="142"/>
      <c r="S18" s="142"/>
      <c r="T18" s="142"/>
      <c r="U18" s="142"/>
    </row>
    <row r="19" spans="2:21" s="143" customFormat="1" x14ac:dyDescent="0.25"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</row>
    <row r="20" spans="2:21" s="143" customFormat="1" x14ac:dyDescent="0.25"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</row>
    <row r="21" spans="2:21" s="143" customFormat="1" x14ac:dyDescent="0.25"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</row>
    <row r="22" spans="2:21" s="143" customFormat="1" x14ac:dyDescent="0.25"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</row>
    <row r="23" spans="2:21" s="143" customFormat="1" x14ac:dyDescent="0.25"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</row>
    <row r="24" spans="2:21" s="143" customFormat="1" x14ac:dyDescent="0.25"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</row>
    <row r="25" spans="2:21" s="143" customFormat="1" x14ac:dyDescent="0.25"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</row>
    <row r="26" spans="2:21" s="143" customFormat="1" x14ac:dyDescent="0.25"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</row>
    <row r="27" spans="2:21" s="143" customFormat="1" x14ac:dyDescent="0.25"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</row>
    <row r="28" spans="2:21" s="143" customFormat="1" x14ac:dyDescent="0.25"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</row>
    <row r="29" spans="2:21" s="143" customFormat="1" x14ac:dyDescent="0.25"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</row>
    <row r="30" spans="2:21" s="143" customFormat="1" x14ac:dyDescent="0.25"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</row>
    <row r="31" spans="2:21" s="143" customFormat="1" x14ac:dyDescent="0.25"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</row>
    <row r="32" spans="2:21" s="143" customFormat="1" x14ac:dyDescent="0.25"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</row>
    <row r="33" spans="3:21" s="143" customFormat="1" x14ac:dyDescent="0.25"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</row>
  </sheetData>
  <mergeCells count="33">
    <mergeCell ref="B14:B18"/>
    <mergeCell ref="D11:K11"/>
    <mergeCell ref="D12:E12"/>
    <mergeCell ref="F12:G12"/>
    <mergeCell ref="H12:I12"/>
    <mergeCell ref="J12:K12"/>
    <mergeCell ref="A1:L1"/>
    <mergeCell ref="A2:L2"/>
    <mergeCell ref="D4:E4"/>
    <mergeCell ref="F4:G4"/>
    <mergeCell ref="H4:I4"/>
    <mergeCell ref="J4:K4"/>
    <mergeCell ref="H5:I5"/>
    <mergeCell ref="H6:I6"/>
    <mergeCell ref="H7:I7"/>
    <mergeCell ref="H8:I8"/>
    <mergeCell ref="B5:B9"/>
    <mergeCell ref="D9:E9"/>
    <mergeCell ref="F5:G5"/>
    <mergeCell ref="F6:G6"/>
    <mergeCell ref="F7:G7"/>
    <mergeCell ref="H9:I9"/>
    <mergeCell ref="F8:G8"/>
    <mergeCell ref="F9:G9"/>
    <mergeCell ref="D5:E5"/>
    <mergeCell ref="D6:E6"/>
    <mergeCell ref="D7:E7"/>
    <mergeCell ref="D8:E8"/>
    <mergeCell ref="J5:K5"/>
    <mergeCell ref="J6:K6"/>
    <mergeCell ref="J7:K7"/>
    <mergeCell ref="J8:K8"/>
    <mergeCell ref="J9:K9"/>
  </mergeCells>
  <conditionalFormatting sqref="D5">
    <cfRule type="expression" dxfId="5022" priority="65" stopIfTrue="1">
      <formula>D5=""</formula>
    </cfRule>
    <cfRule type="expression" dxfId="5021" priority="66" stopIfTrue="1">
      <formula>D5&lt;=0</formula>
    </cfRule>
    <cfRule type="expression" dxfId="5020" priority="67" stopIfTrue="1">
      <formula>D5&lt;1</formula>
    </cfRule>
    <cfRule type="expression" dxfId="5019" priority="68">
      <formula>D5&gt;=1</formula>
    </cfRule>
  </conditionalFormatting>
  <conditionalFormatting sqref="D5">
    <cfRule type="expression" dxfId="5018" priority="69" stopIfTrue="1">
      <formula>D5=""</formula>
    </cfRule>
    <cfRule type="expression" dxfId="5017" priority="70" stopIfTrue="1">
      <formula>D5&lt;=0</formula>
    </cfRule>
    <cfRule type="expression" dxfId="5016" priority="71" stopIfTrue="1">
      <formula>D5&lt;1</formula>
    </cfRule>
    <cfRule type="expression" dxfId="5015" priority="72">
      <formula>D5&gt;=1</formula>
    </cfRule>
  </conditionalFormatting>
  <conditionalFormatting sqref="F5 H5 J5">
    <cfRule type="expression" dxfId="5014" priority="57" stopIfTrue="1">
      <formula>F5=""</formula>
    </cfRule>
    <cfRule type="expression" dxfId="5013" priority="58" stopIfTrue="1">
      <formula>F5&lt;=0</formula>
    </cfRule>
    <cfRule type="expression" dxfId="5012" priority="59" stopIfTrue="1">
      <formula>F5&lt;1</formula>
    </cfRule>
    <cfRule type="expression" dxfId="5011" priority="60">
      <formula>F5&gt;=1</formula>
    </cfRule>
  </conditionalFormatting>
  <conditionalFormatting sqref="F5 H5 J5">
    <cfRule type="expression" dxfId="5010" priority="61" stopIfTrue="1">
      <formula>F5=""</formula>
    </cfRule>
    <cfRule type="expression" dxfId="5009" priority="62" stopIfTrue="1">
      <formula>F5&lt;=0</formula>
    </cfRule>
    <cfRule type="expression" dxfId="5008" priority="63" stopIfTrue="1">
      <formula>F5&lt;1</formula>
    </cfRule>
    <cfRule type="expression" dxfId="5007" priority="64">
      <formula>F5&gt;=1</formula>
    </cfRule>
  </conditionalFormatting>
  <conditionalFormatting sqref="D6">
    <cfRule type="expression" dxfId="5006" priority="49" stopIfTrue="1">
      <formula>D6=""</formula>
    </cfRule>
    <cfRule type="expression" dxfId="5005" priority="50" stopIfTrue="1">
      <formula>D6&lt;=0</formula>
    </cfRule>
    <cfRule type="expression" dxfId="5004" priority="51" stopIfTrue="1">
      <formula>D6&lt;1</formula>
    </cfRule>
    <cfRule type="expression" dxfId="5003" priority="52">
      <formula>D6&gt;=1</formula>
    </cfRule>
  </conditionalFormatting>
  <conditionalFormatting sqref="D6">
    <cfRule type="expression" dxfId="5002" priority="53" stopIfTrue="1">
      <formula>D6=""</formula>
    </cfRule>
    <cfRule type="expression" dxfId="5001" priority="54" stopIfTrue="1">
      <formula>D6&lt;=0</formula>
    </cfRule>
    <cfRule type="expression" dxfId="5000" priority="55" stopIfTrue="1">
      <formula>D6&lt;1</formula>
    </cfRule>
    <cfRule type="expression" dxfId="4999" priority="56">
      <formula>D6&gt;=1</formula>
    </cfRule>
  </conditionalFormatting>
  <conditionalFormatting sqref="F6 H6 J6">
    <cfRule type="expression" dxfId="4998" priority="41" stopIfTrue="1">
      <formula>F6=""</formula>
    </cfRule>
    <cfRule type="expression" dxfId="4997" priority="42" stopIfTrue="1">
      <formula>F6&lt;=0</formula>
    </cfRule>
    <cfRule type="expression" dxfId="4996" priority="43" stopIfTrue="1">
      <formula>F6&lt;1</formula>
    </cfRule>
    <cfRule type="expression" dxfId="4995" priority="44">
      <formula>F6&gt;=1</formula>
    </cfRule>
  </conditionalFormatting>
  <conditionalFormatting sqref="F6 H6 J6">
    <cfRule type="expression" dxfId="4994" priority="45" stopIfTrue="1">
      <formula>F6=""</formula>
    </cfRule>
    <cfRule type="expression" dxfId="4993" priority="46" stopIfTrue="1">
      <formula>F6&lt;=0</formula>
    </cfRule>
    <cfRule type="expression" dxfId="4992" priority="47" stopIfTrue="1">
      <formula>F6&lt;1</formula>
    </cfRule>
    <cfRule type="expression" dxfId="4991" priority="48">
      <formula>F6&gt;=1</formula>
    </cfRule>
  </conditionalFormatting>
  <conditionalFormatting sqref="D7:D9">
    <cfRule type="expression" dxfId="4990" priority="33" stopIfTrue="1">
      <formula>D7=""</formula>
    </cfRule>
    <cfRule type="expression" dxfId="4989" priority="34" stopIfTrue="1">
      <formula>D7&lt;=0</formula>
    </cfRule>
    <cfRule type="expression" dxfId="4988" priority="35" stopIfTrue="1">
      <formula>D7&lt;1</formula>
    </cfRule>
    <cfRule type="expression" dxfId="4987" priority="36">
      <formula>D7&gt;=1</formula>
    </cfRule>
  </conditionalFormatting>
  <conditionalFormatting sqref="D7:D9">
    <cfRule type="expression" dxfId="4986" priority="37" stopIfTrue="1">
      <formula>D7=""</formula>
    </cfRule>
    <cfRule type="expression" dxfId="4985" priority="38" stopIfTrue="1">
      <formula>D7&lt;=0</formula>
    </cfRule>
    <cfRule type="expression" dxfId="4984" priority="39" stopIfTrue="1">
      <formula>D7&lt;1</formula>
    </cfRule>
    <cfRule type="expression" dxfId="4983" priority="40">
      <formula>D7&gt;=1</formula>
    </cfRule>
  </conditionalFormatting>
  <conditionalFormatting sqref="F7:F9 H7:H9 J7:J9">
    <cfRule type="expression" dxfId="4982" priority="25" stopIfTrue="1">
      <formula>F7=""</formula>
    </cfRule>
    <cfRule type="expression" dxfId="4981" priority="26" stopIfTrue="1">
      <formula>F7&lt;=0</formula>
    </cfRule>
    <cfRule type="expression" dxfId="4980" priority="27" stopIfTrue="1">
      <formula>F7&lt;1</formula>
    </cfRule>
    <cfRule type="expression" dxfId="4979" priority="28">
      <formula>F7&gt;=1</formula>
    </cfRule>
  </conditionalFormatting>
  <conditionalFormatting sqref="F7:F9 H7:H9 J7:J9">
    <cfRule type="expression" dxfId="4978" priority="29" stopIfTrue="1">
      <formula>F7=""</formula>
    </cfRule>
    <cfRule type="expression" dxfId="4977" priority="30" stopIfTrue="1">
      <formula>F7&lt;=0</formula>
    </cfRule>
    <cfRule type="expression" dxfId="4976" priority="31" stopIfTrue="1">
      <formula>F7&lt;1</formula>
    </cfRule>
    <cfRule type="expression" dxfId="4975" priority="32">
      <formula>F7&gt;=1</formula>
    </cfRule>
  </conditionalFormatting>
  <conditionalFormatting sqref="H16:K18">
    <cfRule type="expression" dxfId="4974" priority="17" stopIfTrue="1">
      <formula>H16=""</formula>
    </cfRule>
    <cfRule type="expression" dxfId="4973" priority="18" stopIfTrue="1">
      <formula>H16&lt;=0</formula>
    </cfRule>
    <cfRule type="expression" dxfId="4972" priority="19" stopIfTrue="1">
      <formula>H16&lt;1</formula>
    </cfRule>
    <cfRule type="expression" dxfId="4971" priority="20">
      <formula>H16&gt;=1</formula>
    </cfRule>
  </conditionalFormatting>
  <conditionalFormatting sqref="H16:K18">
    <cfRule type="expression" dxfId="4970" priority="21" stopIfTrue="1">
      <formula>H16=""</formula>
    </cfRule>
    <cfRule type="expression" dxfId="4969" priority="22" stopIfTrue="1">
      <formula>H16&lt;=0</formula>
    </cfRule>
    <cfRule type="expression" dxfId="4968" priority="23" stopIfTrue="1">
      <formula>H16&lt;1</formula>
    </cfRule>
    <cfRule type="expression" dxfId="4967" priority="24">
      <formula>H16&gt;=1</formula>
    </cfRule>
  </conditionalFormatting>
  <conditionalFormatting sqref="D16:G16">
    <cfRule type="expression" dxfId="4966" priority="9" stopIfTrue="1">
      <formula>D16=""</formula>
    </cfRule>
    <cfRule type="expression" dxfId="4965" priority="10" stopIfTrue="1">
      <formula>D16&lt;=0</formula>
    </cfRule>
    <cfRule type="expression" dxfId="4964" priority="11" stopIfTrue="1">
      <formula>D16&lt;1</formula>
    </cfRule>
    <cfRule type="expression" dxfId="4963" priority="12">
      <formula>D16&gt;=1</formula>
    </cfRule>
  </conditionalFormatting>
  <conditionalFormatting sqref="D16:G16">
    <cfRule type="expression" dxfId="4962" priority="13" stopIfTrue="1">
      <formula>D16=""</formula>
    </cfRule>
    <cfRule type="expression" dxfId="4961" priority="14" stopIfTrue="1">
      <formula>D16&lt;=0</formula>
    </cfRule>
    <cfRule type="expression" dxfId="4960" priority="15" stopIfTrue="1">
      <formula>D16&lt;1</formula>
    </cfRule>
    <cfRule type="expression" dxfId="4959" priority="16">
      <formula>D16&gt;=1</formula>
    </cfRule>
  </conditionalFormatting>
  <conditionalFormatting sqref="F17:G18">
    <cfRule type="expression" dxfId="4958" priority="1" stopIfTrue="1">
      <formula>F17=""</formula>
    </cfRule>
    <cfRule type="expression" dxfId="4957" priority="2" stopIfTrue="1">
      <formula>F17&lt;=0</formula>
    </cfRule>
    <cfRule type="expression" dxfId="4956" priority="3" stopIfTrue="1">
      <formula>F17&lt;1</formula>
    </cfRule>
    <cfRule type="expression" dxfId="4955" priority="4">
      <formula>F17&gt;=1</formula>
    </cfRule>
  </conditionalFormatting>
  <conditionalFormatting sqref="F17:G18">
    <cfRule type="expression" dxfId="4954" priority="5" stopIfTrue="1">
      <formula>F17=""</formula>
    </cfRule>
    <cfRule type="expression" dxfId="4953" priority="6" stopIfTrue="1">
      <formula>F17&lt;=0</formula>
    </cfRule>
    <cfRule type="expression" dxfId="4952" priority="7" stopIfTrue="1">
      <formula>F17&lt;1</formula>
    </cfRule>
    <cfRule type="expression" dxfId="4951" priority="8">
      <formula>F17&gt;=1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outlinePr summaryBelow="0"/>
  </sheetPr>
  <dimension ref="A1:AE929"/>
  <sheetViews>
    <sheetView zoomScale="91" zoomScaleNormal="91" workbookViewId="0">
      <selection sqref="A1:A2"/>
    </sheetView>
  </sheetViews>
  <sheetFormatPr defaultColWidth="9.28515625" defaultRowHeight="15" outlineLevelRow="1" x14ac:dyDescent="0.25"/>
  <cols>
    <col min="1" max="1" width="10" style="25" customWidth="1"/>
    <col min="2" max="2" width="6.5703125" style="25" customWidth="1"/>
    <col min="3" max="3" width="9.7109375" style="25" customWidth="1"/>
    <col min="4" max="4" width="15.85546875" style="25" customWidth="1"/>
    <col min="5" max="5" width="53.7109375" style="25" customWidth="1"/>
    <col min="6" max="6" width="16.5703125" style="25" customWidth="1"/>
    <col min="7" max="7" width="14.5703125" style="25" customWidth="1"/>
    <col min="8" max="8" width="23" style="20" customWidth="1"/>
    <col min="9" max="9" width="13" style="25" customWidth="1"/>
    <col min="10" max="10" width="14.5703125" style="25" customWidth="1"/>
    <col min="11" max="11" width="4.7109375" style="25" customWidth="1"/>
    <col min="12" max="12" width="6.7109375" style="25" customWidth="1"/>
    <col min="13" max="13" width="0.42578125" style="128" customWidth="1"/>
    <col min="14" max="14" width="5.28515625" style="114" customWidth="1"/>
    <col min="15" max="16" width="4.7109375" style="92" customWidth="1"/>
    <col min="17" max="17" width="5.5703125" style="115" customWidth="1"/>
    <col min="18" max="18" width="2.28515625" style="95" customWidth="1"/>
    <col min="19" max="19" width="4.7109375" style="115" customWidth="1"/>
    <col min="20" max="20" width="4.85546875" style="95" customWidth="1"/>
    <col min="21" max="22" width="5.7109375" style="25" customWidth="1"/>
    <col min="23" max="23" width="6.42578125" style="115" customWidth="1"/>
    <col min="24" max="24" width="2.42578125" style="95" customWidth="1"/>
    <col min="25" max="25" width="6.28515625" style="115" customWidth="1"/>
    <col min="26" max="26" width="2.28515625" style="95" customWidth="1"/>
    <col min="27" max="27" width="6" style="115" customWidth="1"/>
    <col min="28" max="28" width="0.28515625" style="1" customWidth="1"/>
    <col min="29" max="29" width="2.28515625" style="23" customWidth="1"/>
    <col min="30" max="30" width="41.28515625" style="3" customWidth="1"/>
    <col min="31" max="16384" width="9.28515625" style="3"/>
  </cols>
  <sheetData>
    <row r="1" spans="1:29" ht="15.75" customHeight="1" x14ac:dyDescent="0.25">
      <c r="A1" s="532" t="s">
        <v>0</v>
      </c>
      <c r="B1" s="534" t="s">
        <v>1</v>
      </c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82"/>
      <c r="N1" s="541" t="s">
        <v>2</v>
      </c>
      <c r="O1" s="542"/>
      <c r="P1" s="542"/>
      <c r="Q1" s="542"/>
      <c r="R1" s="542"/>
      <c r="S1" s="542"/>
      <c r="T1" s="542"/>
      <c r="U1" s="542"/>
      <c r="V1" s="542"/>
      <c r="W1" s="542"/>
      <c r="X1" s="542"/>
      <c r="Y1" s="542"/>
      <c r="Z1" s="542"/>
      <c r="AA1" s="543"/>
      <c r="AB1" s="2"/>
      <c r="AC1" s="538" t="s">
        <v>3</v>
      </c>
    </row>
    <row r="2" spans="1:29" ht="15.75" customHeight="1" outlineLevel="1" x14ac:dyDescent="0.25">
      <c r="A2" s="532"/>
      <c r="B2" s="534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82"/>
      <c r="N2" s="544" t="s">
        <v>4</v>
      </c>
      <c r="O2" s="545"/>
      <c r="P2" s="545"/>
      <c r="Q2" s="545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2"/>
      <c r="AC2" s="539"/>
    </row>
    <row r="3" spans="1:29" ht="33" customHeight="1" outlineLevel="1" x14ac:dyDescent="0.25">
      <c r="A3" s="4" t="s">
        <v>5</v>
      </c>
      <c r="B3" s="536" t="s">
        <v>6</v>
      </c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82"/>
      <c r="N3" s="549" t="s">
        <v>36</v>
      </c>
      <c r="O3" s="550"/>
      <c r="P3" s="121"/>
      <c r="Q3" s="129"/>
      <c r="R3" s="553" t="s">
        <v>37</v>
      </c>
      <c r="S3" s="554"/>
      <c r="T3" s="549" t="s">
        <v>38</v>
      </c>
      <c r="U3" s="550"/>
      <c r="V3" s="550"/>
      <c r="W3" s="557"/>
      <c r="X3" s="561" t="s">
        <v>39</v>
      </c>
      <c r="Y3" s="562"/>
      <c r="Z3" s="565" t="s">
        <v>40</v>
      </c>
      <c r="AA3" s="566"/>
      <c r="AB3" s="2"/>
      <c r="AC3" s="539"/>
    </row>
    <row r="4" spans="1:29" ht="16.5" customHeight="1" outlineLevel="1" thickBot="1" x14ac:dyDescent="0.3">
      <c r="A4" s="5" t="s">
        <v>7</v>
      </c>
      <c r="B4" s="501" t="s">
        <v>1299</v>
      </c>
      <c r="C4" s="502"/>
      <c r="D4" s="502"/>
      <c r="E4" s="503"/>
      <c r="F4" s="533" t="s">
        <v>1300</v>
      </c>
      <c r="G4" s="533"/>
      <c r="H4" s="6"/>
      <c r="I4" s="6"/>
      <c r="J4" s="74"/>
      <c r="K4" s="74"/>
      <c r="L4" s="6"/>
      <c r="M4" s="82"/>
      <c r="N4" s="551"/>
      <c r="O4" s="552"/>
      <c r="P4" s="135"/>
      <c r="Q4" s="136"/>
      <c r="R4" s="555"/>
      <c r="S4" s="556"/>
      <c r="T4" s="558"/>
      <c r="U4" s="559"/>
      <c r="V4" s="559"/>
      <c r="W4" s="560"/>
      <c r="X4" s="563"/>
      <c r="Y4" s="564"/>
      <c r="Z4" s="567"/>
      <c r="AA4" s="568"/>
      <c r="AB4" s="2"/>
      <c r="AC4" s="539"/>
    </row>
    <row r="5" spans="1:29" ht="15.75" customHeight="1" outlineLevel="1" x14ac:dyDescent="0.25">
      <c r="A5" s="5" t="s">
        <v>8</v>
      </c>
      <c r="B5" s="501" t="s">
        <v>1299</v>
      </c>
      <c r="C5" s="502"/>
      <c r="D5" s="502"/>
      <c r="E5" s="503"/>
      <c r="F5" s="533" t="s">
        <v>1300</v>
      </c>
      <c r="G5" s="533"/>
      <c r="H5" s="6"/>
      <c r="I5" s="6"/>
      <c r="J5" s="74"/>
      <c r="K5" s="74"/>
      <c r="L5" s="6"/>
      <c r="M5" s="82"/>
      <c r="N5" s="517" t="s">
        <v>41</v>
      </c>
      <c r="O5" s="518"/>
      <c r="P5" s="518"/>
      <c r="Q5" s="518"/>
      <c r="R5" s="519"/>
      <c r="S5" s="520"/>
      <c r="T5" s="521" t="s">
        <v>42</v>
      </c>
      <c r="U5" s="519"/>
      <c r="V5" s="519"/>
      <c r="W5" s="519"/>
      <c r="X5" s="519"/>
      <c r="Y5" s="519"/>
      <c r="Z5" s="519"/>
      <c r="AA5" s="522"/>
      <c r="AB5" s="2"/>
      <c r="AC5" s="539"/>
    </row>
    <row r="6" spans="1:29" ht="19.5" customHeight="1" x14ac:dyDescent="0.25">
      <c r="A6" s="134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82"/>
      <c r="N6" s="569" t="s">
        <v>703</v>
      </c>
      <c r="O6" s="570"/>
      <c r="P6" s="570"/>
      <c r="Q6" s="571"/>
      <c r="R6" s="513" t="s">
        <v>704</v>
      </c>
      <c r="S6" s="514"/>
      <c r="T6" s="510" t="s">
        <v>705</v>
      </c>
      <c r="U6" s="511"/>
      <c r="V6" s="511"/>
      <c r="W6" s="512"/>
      <c r="X6" s="513" t="s">
        <v>706</v>
      </c>
      <c r="Y6" s="514"/>
      <c r="Z6" s="513" t="s">
        <v>707</v>
      </c>
      <c r="AA6" s="514"/>
      <c r="AB6" s="2"/>
      <c r="AC6" s="539"/>
    </row>
    <row r="7" spans="1:29" ht="50.25" customHeight="1" collapsed="1" x14ac:dyDescent="0.2">
      <c r="A7" s="7" t="s">
        <v>9</v>
      </c>
      <c r="B7" s="7" t="s">
        <v>709</v>
      </c>
      <c r="C7" s="8" t="s">
        <v>10</v>
      </c>
      <c r="D7" s="8" t="s">
        <v>11</v>
      </c>
      <c r="E7" s="8" t="s">
        <v>12</v>
      </c>
      <c r="F7" s="7" t="s">
        <v>13</v>
      </c>
      <c r="G7" s="8" t="s">
        <v>14</v>
      </c>
      <c r="H7" s="8" t="s">
        <v>15</v>
      </c>
      <c r="I7" s="8" t="s">
        <v>16</v>
      </c>
      <c r="J7" s="8" t="s">
        <v>17</v>
      </c>
      <c r="K7" s="7" t="s">
        <v>47</v>
      </c>
      <c r="L7" s="7" t="s">
        <v>18</v>
      </c>
      <c r="M7" s="82"/>
      <c r="N7" s="96" t="s">
        <v>702</v>
      </c>
      <c r="O7" s="84" t="s">
        <v>699</v>
      </c>
      <c r="P7" s="84" t="s">
        <v>700</v>
      </c>
      <c r="Q7" s="97" t="s">
        <v>701</v>
      </c>
      <c r="R7" s="81"/>
      <c r="S7" s="79"/>
      <c r="T7" s="89" t="s">
        <v>702</v>
      </c>
      <c r="U7" s="84" t="s">
        <v>699</v>
      </c>
      <c r="V7" s="84" t="s">
        <v>700</v>
      </c>
      <c r="W7" s="97" t="s">
        <v>701</v>
      </c>
      <c r="X7" s="81"/>
      <c r="Y7" s="79"/>
      <c r="Z7" s="81"/>
      <c r="AA7" s="79"/>
      <c r="AC7" s="539"/>
    </row>
    <row r="8" spans="1:29" ht="12" hidden="1" customHeight="1" outlineLevel="1" x14ac:dyDescent="0.25">
      <c r="A8" s="9"/>
      <c r="B8" s="1"/>
      <c r="C8" s="1"/>
      <c r="D8" s="1"/>
      <c r="E8" s="1"/>
      <c r="F8" s="1"/>
      <c r="G8" s="1"/>
      <c r="H8" s="11"/>
      <c r="I8" s="1"/>
      <c r="J8" s="1"/>
      <c r="K8" s="1"/>
      <c r="L8" s="1"/>
      <c r="M8" s="82"/>
      <c r="N8" s="547"/>
      <c r="O8" s="548"/>
      <c r="P8" s="122"/>
      <c r="Q8" s="130"/>
      <c r="R8" s="515"/>
      <c r="S8" s="516"/>
      <c r="T8" s="86"/>
      <c r="U8" s="83"/>
      <c r="V8" s="83"/>
      <c r="W8" s="98"/>
      <c r="X8" s="515"/>
      <c r="Y8" s="516"/>
      <c r="Z8" s="515"/>
      <c r="AA8" s="516"/>
      <c r="AC8" s="540"/>
    </row>
    <row r="9" spans="1:29" ht="16.5" hidden="1" customHeight="1" outlineLevel="1" x14ac:dyDescent="0.25">
      <c r="A9" s="12"/>
      <c r="B9" s="12"/>
      <c r="C9" s="12"/>
      <c r="D9" s="12"/>
      <c r="E9" s="12"/>
      <c r="F9" s="12"/>
      <c r="G9" s="12"/>
      <c r="H9" s="40"/>
      <c r="I9" s="41"/>
      <c r="J9" s="42"/>
      <c r="K9" s="42"/>
      <c r="L9" s="43" t="s">
        <v>35</v>
      </c>
      <c r="M9" s="37"/>
      <c r="N9" s="99"/>
      <c r="O9" s="508">
        <f>IF(SUMPRODUCT(--(O$26:O$581&lt;&gt;""),$K$26:$K$581)+ SUMPRODUCT(--(P$26:P$581&lt;&gt;""),$K$26:$K$581)+ SUMPRODUCT(--(Q$26:Q$581&lt;&gt;""),$K$26:$K$581),(SUMPRODUCT(--(O$26:O$581 &lt;&gt;""),$K$26:$K$581,O$26:O$581)+SUMPRODUCT(--(P$26:P$581 &lt;&gt;""),$K$26:$K$581,P$26:P$581)+ SUMPRODUCT(--(Q$26:Q$581 &lt;&gt;""),$K$26:$K$581,Q$26:Q$581))/( SUMPRODUCT(--(O$26:O$581&lt;&gt;""),$K$26:$K$581)+ SUMPRODUCT(--(P$26:P$581&lt;&gt;""),$K$26:$K$581)+ SUMPRODUCT(--(Q$26:Q$581&lt;&gt;""),$K$26:$K$581)),"")</f>
        <v>1</v>
      </c>
      <c r="P9" s="508"/>
      <c r="Q9" s="509"/>
      <c r="R9" s="504" t="str">
        <f>IF(SUMPRODUCT(--(S$26:S$581&lt;&gt;""),$K$26:$K$581),SUMPRODUCT(--(S$26:S$581 &lt;&gt;""),$K$26:$K$581,S$26:S$581)/SUMPRODUCT(--(S$26:S$581 &lt;&gt;""),$K$26:$K$581),"")</f>
        <v/>
      </c>
      <c r="S9" s="505"/>
      <c r="T9" s="118"/>
      <c r="U9" s="508">
        <f>IF(SUMPRODUCT(--(U$26:U$581&lt;&gt;""),$K$26:$K$581)+ SUMPRODUCT(--(V$26:V$581&lt;&gt;""),$K$26:$K$581)+ SUMPRODUCT(--(W$26:W$581&lt;&gt;""),$K$26:$K$581),(SUMPRODUCT(--(U$26:U$581 &lt;&gt;""),$K$26:$K$581,U$26:U$581)+SUMPRODUCT(--(V$26:V$581 &lt;&gt;""),$K$26:$K$581,V$26:V$581)+ SUMPRODUCT(--(W$26:W$581 &lt;&gt;""),$K$26:$K$581,W$26:W$581))/( SUMPRODUCT(--(U$26:U$581&lt;&gt;""),$K$26:$K$581)+ SUMPRODUCT(--(V$26:V$581&lt;&gt;""),$K$26:$K$581)+ SUMPRODUCT(--(W$26:W$581&lt;&gt;""),$K$26:$K$581)),"")</f>
        <v>0.8171774193548389</v>
      </c>
      <c r="V9" s="508"/>
      <c r="W9" s="509"/>
      <c r="X9" s="506">
        <f>IF(SUMPRODUCT(--(Y$26:Y$581&lt;&gt;""),$K$26:$K$581),SUMPRODUCT(--(Y$26:Y$581 &lt;&gt;""),$K$26:$K$581,Y$26:Y$581)/SUMPRODUCT(--(Y$26:Y$581 &lt;&gt;""),$K$26:$K$581),"")</f>
        <v>0.70895522388059695</v>
      </c>
      <c r="Y9" s="507"/>
      <c r="Z9" s="506">
        <f>IF(SUMPRODUCT(--(AA$26:AA$581&lt;&gt;""),$K$26:$K$581),SUMPRODUCT(--(AA$26:AA$581 &lt;&gt;""),$K$26:$K$581,AA$26:AA$581)/SUMPRODUCT(--(AA$26:AA$581 &lt;&gt;""),$K$26:$K$581),"")</f>
        <v>0.71432461873638342</v>
      </c>
      <c r="AA9" s="507"/>
      <c r="AB9" s="13"/>
      <c r="AC9" s="31"/>
    </row>
    <row r="10" spans="1:29" ht="16.5" hidden="1" customHeight="1" outlineLevel="1" x14ac:dyDescent="0.25">
      <c r="A10" s="12"/>
      <c r="B10" s="12"/>
      <c r="C10" s="12"/>
      <c r="D10" s="12"/>
      <c r="E10" s="12"/>
      <c r="F10" s="12"/>
      <c r="G10" s="137"/>
      <c r="H10" s="40"/>
      <c r="I10" s="41"/>
      <c r="J10" s="42"/>
      <c r="K10" s="42"/>
      <c r="L10" s="43" t="s">
        <v>708</v>
      </c>
      <c r="M10" s="37"/>
      <c r="N10" s="100"/>
      <c r="O10" s="88" t="str">
        <f>IF(SUMPRODUCT(--(O$26:O$581&lt;&gt;""),$K$26:$K$581),SUMPRODUCT(--(O$26:O$581 &lt;&gt;""),$K$26:$K$581,O$26:O$581)/SUMPRODUCT(--(O$26:O$581 &lt;&gt;""),$K$26:$K$581),"")</f>
        <v/>
      </c>
      <c r="P10" s="88" t="str">
        <f>IF(SUMPRODUCT(--(P$26:P$581&lt;&gt;""),$K$26:$K$581),SUMPRODUCT(--(P$26:P$581 &lt;&gt;""),$K$26:$K$581,P$26:P$581)/SUMPRODUCT(--(P$26:P$581 &lt;&gt;""),$K$26:$K$581),"")</f>
        <v/>
      </c>
      <c r="Q10" s="101">
        <f>IF(SUMPRODUCT(--(Q$26:Q$581&lt;&gt;""),$K$26:$K$581),SUMPRODUCT(--(Q$26:Q$581 &lt;&gt;""),$K$26:$K$581,Q$26:Q$581)/SUMPRODUCT(--(Q$26:Q$581 &lt;&gt;""),$K$26:$K$581),"")</f>
        <v>1</v>
      </c>
      <c r="R10" s="504"/>
      <c r="S10" s="505"/>
      <c r="T10" s="119"/>
      <c r="U10" s="88">
        <f>IF(SUMPRODUCT(--(U$26:U$581&lt;&gt;""),$K$26:$K$581),SUMPRODUCT(--(U$26:U$581 &lt;&gt;""),$K$26:$K$581,U$26:U$581)/SUMPRODUCT(--(U$26:U$581 &lt;&gt;""),$K$26:$K$581),"")</f>
        <v>0.89938186813186827</v>
      </c>
      <c r="V10" s="88">
        <f>IF(SUMPRODUCT(--(V$26:V$581&lt;&gt;""),$K$26:$K$581),SUMPRODUCT(--(V$26:V$581 &lt;&gt;""),$K$26:$K$581,V$26:V$581)/SUMPRODUCT(--(V$26:V$581 &lt;&gt;""),$K$26:$K$581),"")</f>
        <v>0.66019536019536029</v>
      </c>
      <c r="W10" s="101">
        <f>IF(SUMPRODUCT(--(W$26:W$581&lt;&gt;""),$K$26:$K$581),SUMPRODUCT(--(W$26:W$581 &lt;&gt;""),$K$26:$K$581,W$26:W$581)/SUMPRODUCT(--(W$26:W$581 &lt;&gt;""),$K$26:$K$581),"")</f>
        <v>0.86048780487804866</v>
      </c>
      <c r="X10" s="504"/>
      <c r="Y10" s="505"/>
      <c r="Z10" s="504"/>
      <c r="AA10" s="505"/>
      <c r="AB10" s="13"/>
      <c r="AC10" s="31"/>
    </row>
    <row r="11" spans="1:29" ht="8.25" hidden="1" customHeight="1" outlineLevel="1" x14ac:dyDescent="0.25">
      <c r="A11" s="12"/>
      <c r="B11" s="12"/>
      <c r="C11" s="12"/>
      <c r="D11" s="12"/>
      <c r="E11" s="12"/>
      <c r="F11" s="12"/>
      <c r="G11" s="12"/>
      <c r="H11" s="40"/>
      <c r="I11" s="41"/>
      <c r="J11" s="42"/>
      <c r="K11" s="42"/>
      <c r="L11" s="41"/>
      <c r="M11" s="44"/>
      <c r="N11" s="102"/>
      <c r="O11" s="45"/>
      <c r="P11" s="45"/>
      <c r="Q11" s="133"/>
      <c r="R11" s="45"/>
      <c r="S11" s="103"/>
      <c r="T11" s="45"/>
      <c r="U11" s="45"/>
      <c r="V11" s="45"/>
      <c r="W11" s="103"/>
      <c r="X11" s="45"/>
      <c r="Y11" s="103"/>
      <c r="Z11" s="45"/>
      <c r="AA11" s="103"/>
      <c r="AB11" s="14"/>
      <c r="AC11" s="31"/>
    </row>
    <row r="12" spans="1:29" ht="12" hidden="1" customHeight="1" outlineLevel="1" x14ac:dyDescent="0.25">
      <c r="A12" s="12"/>
      <c r="B12" s="12"/>
      <c r="C12" s="12"/>
      <c r="D12" s="12"/>
      <c r="E12" s="138"/>
      <c r="F12" s="138"/>
      <c r="G12" s="139"/>
      <c r="H12" s="139"/>
      <c r="I12" s="41"/>
      <c r="J12" s="42"/>
      <c r="K12" s="42"/>
      <c r="L12" s="41" t="s">
        <v>33</v>
      </c>
      <c r="M12" s="26"/>
      <c r="N12" s="100"/>
      <c r="O12" s="78" t="str">
        <f>IF(SUMPRODUCT(--(O$26:O$581&lt;&gt;""),--(N$26:N$581=1),$K$26:$K$581)&gt;0,SUMPRODUCT(--(N$26:N$581=1),--(O$26:O$581 &lt;&gt;""),$K$26:$K$581,O$26:O$581)/SUMPRODUCT(--(O$26:O$581 &lt;&gt;""),--(N$26:N$581=1),$K$26:$K$581),"")</f>
        <v/>
      </c>
      <c r="P12" s="76" t="str">
        <f>IF(SUMPRODUCT(--(P$26:P$581&lt;&gt;""),--(N$26:N$581=1),$K$26:$K$581)&gt;0,SUMPRODUCT(--(N$26:N$581=1),--(P$26:P$581 &lt;&gt;""),$K$26:$K$581,P$26:P$581)/SUMPRODUCT(--(P$26:P$581 &lt;&gt;""),--(N$26:N$581=1),$K$26:$K$581),"")</f>
        <v/>
      </c>
      <c r="Q12" s="104" t="str">
        <f>IF(SUMPRODUCT(--(Q$26:Q$581&lt;&gt;""),--(N$26:N$581=1),$K$26:$K$581)&gt;0,SUMPRODUCT(--(N$26:N$581=1),--(Q$26:Q$581 &lt;&gt;""),$K$26:$K$581,Q$26:Q$581)/SUMPRODUCT(--(Q$26:Q$581 &lt;&gt;""),--(N$26:N$581=1),$K$26:$K$581),"")</f>
        <v/>
      </c>
      <c r="R12" s="525" t="str">
        <f>IF(SUMPRODUCT(--(S$26:S$581&lt;&gt;""),--(R$26:R$581=1),$K$26:$K$581)&gt;0,SUMPRODUCT(--(R$26:R$581=1),--(S$26:S$581 &lt;&gt;""),$K$26:$K$581,S$26:S$581)/SUMPRODUCT(--(S$26:S$581 &lt;&gt;""),--(R$26:R$581=1),$K$26:$K$581),"")</f>
        <v/>
      </c>
      <c r="S12" s="526"/>
      <c r="T12" s="119"/>
      <c r="U12" s="78" t="str">
        <f>IF(SUMPRODUCT(--(U$26:U$581&lt;&gt;""),--(T$26:T$581=1),$K$26:$K$581)&gt;0,SUMPRODUCT(--(T$26:T$581=1),--(U$26:U$581 &lt;&gt;""),$K$26:$K$581,U$26:U$581)/SUMPRODUCT(--(U$26:U$581 &lt;&gt;""),--(T$26:T$581=1),$K$26:$K$581),"")</f>
        <v/>
      </c>
      <c r="V12" s="76" t="str">
        <f>IF(SUMPRODUCT(--(V$26:V$581&lt;&gt;""),--(T$26:T$581=1),$K$26:$K$581)&gt;0,SUMPRODUCT(--(T$26:T$581=1),--(V$26:V$581 &lt;&gt;""),$K$26:$K$581,V$26:V$581)/SUMPRODUCT(--(V$26:V$581 &lt;&gt;""),--(T$26:T$581=1),$K$26:$K$581),"")</f>
        <v/>
      </c>
      <c r="W12" s="104" t="str">
        <f>IF(SUMPRODUCT(--(W$26:W$581&lt;&gt;""),--(T$26:T$581=1),$K$26:$K$581)&gt;0,SUMPRODUCT(--(T$26:T$581=1),--(W$26:W$581 &lt;&gt;""),$K$26:$K$581,W$26:W$581)/SUMPRODUCT(--(W$26:W$581 &lt;&gt;""),--(T$26:T$581=1),$K$26:$K$581),"")</f>
        <v/>
      </c>
      <c r="X12" s="525">
        <f>IF(SUMPRODUCT(--(Y$26:Y$581&lt;&gt;""),--(X$26:X$581=1),$K$26:$K$581)&gt;0,SUMPRODUCT(--(X$26:X$581=1),--(Y$26:Y$581 &lt;&gt;""),$K$26:$K$581,Y$26:Y$581)/SUMPRODUCT(--(Y$26:Y$581 &lt;&gt;""),--(X$26:X$581=1),$K$26:$K$581),"")</f>
        <v>0.70895522388059695</v>
      </c>
      <c r="Y12" s="526"/>
      <c r="Z12" s="525">
        <f>IF(SUMPRODUCT(--(AA$26:AA$581&lt;&gt;""),--(Z$26:Z$581=1),$K$26:$K$581)&gt;0,SUMPRODUCT(--(Z$26:Z$581=1),--(AA$26:AA$581 &lt;&gt;""),$K$26:$K$581,AA$26:AA$581)/SUMPRODUCT(--(AA$26:AA$581 &lt;&gt;""),--(Z$26:Z$581=1),$K$26:$K$581),"")</f>
        <v>0.71432461873638342</v>
      </c>
      <c r="AA12" s="526"/>
      <c r="AB12" s="14"/>
      <c r="AC12" s="31"/>
    </row>
    <row r="13" spans="1:29" ht="12" hidden="1" customHeight="1" outlineLevel="1" x14ac:dyDescent="0.25">
      <c r="A13" s="12"/>
      <c r="B13" s="12"/>
      <c r="C13" s="12"/>
      <c r="D13" s="12"/>
      <c r="E13" s="138"/>
      <c r="F13" s="139"/>
      <c r="G13" s="139"/>
      <c r="H13" s="139"/>
      <c r="I13" s="41"/>
      <c r="J13" s="42"/>
      <c r="K13" s="42"/>
      <c r="L13" s="41" t="s">
        <v>177</v>
      </c>
      <c r="M13" s="26"/>
      <c r="N13" s="100"/>
      <c r="O13" s="78" t="str">
        <f>IF(SUMPRODUCT(--(O$26:O$581&lt;&gt;""),--(LEFT(N$26:N$581,1)="2"),$K$26:$K$581)&gt;0,SUMPRODUCT(--(LEFT(N$26:N$581,1)="2"),--(O$26:O$581 &lt;&gt;""),$K$26:$K$581,O$26:O$581)/SUMPRODUCT(--(O$26:O$581 &lt;&gt;""),--(LEFT(N$26:N$581,1)="2"),$K$26:$K$581),"")</f>
        <v/>
      </c>
      <c r="P13" s="76" t="str">
        <f>IF(SUMPRODUCT(--(P$26:P$581&lt;&gt;""),--(LEFT(N$26:N$581,1)="2"),$K$26:$K$581)&gt;0,SUMPRODUCT(--(LEFT(N$26:N$581,1)="2"),--(P$26:P$581 &lt;&gt;""),$K$26:$K$581,P$26:P$581)/SUMPRODUCT(--(P$26:P$581 &lt;&gt;""),--(LEFT(N$26:N$581,1)="2"),$K$26:$K$581),"")</f>
        <v/>
      </c>
      <c r="Q13" s="104" t="str">
        <f>IF(SUMPRODUCT(--(Q$26:Q$581&lt;&gt;""),--(LEFT(N$26:N$581,1)="2"),$K$26:$K$581)&gt;0,SUMPRODUCT(--(LEFT(N$26:N$581,1)="2"),--(Q$26:Q$581 &lt;&gt;""),$K$26:$K$581,Q$26:Q$581)/SUMPRODUCT(--(Q$26:Q$581 &lt;&gt;""),--(LEFT(N$26:N$581,1)="2"),$K$26:$K$581),"")</f>
        <v/>
      </c>
      <c r="R13" s="523" t="str">
        <f>IF(SUMPRODUCT(--(S$26:S$581&lt;&gt;""),--(R$26:R$581="1.5"),$K$26:$K$581)&gt;0,SUMPRODUCT(--(R$26:R$264="1.5"),--(S$26:S$264 &lt;&gt;""),$K$26:$K$264,S$26:S$264)/SUMPRODUCT(--(S$26:S$264 &lt;&gt;""),--(R$26:R$264="1.5"),$K$26:$K$264),"")</f>
        <v/>
      </c>
      <c r="S13" s="524"/>
      <c r="T13" s="119"/>
      <c r="U13" s="78" t="str">
        <f>IF(SUMPRODUCT(--(U$26:U$581&lt;&gt;""),--(LEFT(T$26:T$581,1)="1.5"),$K$26:$K$581)&gt;0,SUMPRODUCT(--(LEFT(T$26:T$581,1)="1.5"),--(U$26:U$581 &lt;&gt;""),$K$26:$K$581,U$26:U$581)/SUMPRODUCT(--(U$26:U$581 &lt;&gt;""),--(LEFT(T$26:T$581,1)="1.5"),$K$26:$K$581),"")</f>
        <v/>
      </c>
      <c r="V13" s="76" t="str">
        <f>IF(SUMPRODUCT(--(V$26:V$581&lt;&gt;""),--(LEFT(T$26:T$581,1)="1.5"),$K$26:$K$581)&gt;0,SUMPRODUCT(--(LEFT(T$26:T$581,1)="1.5"),--(V$26:V$581 &lt;&gt;""),$K$26:$K$581,V$26:V$581)/SUMPRODUCT(--(V$26:V$581 &lt;&gt;""),--(LEFT(T$26:T$581,1)="1.5"),$K$26:$K$581),"")</f>
        <v/>
      </c>
      <c r="W13" s="104" t="str">
        <f>IF(SUMPRODUCT(--(W$26:W$581&lt;&gt;""),--(LEFT(T$26:T$581,1)="1.5"),$K$26:$K$581)&gt;0,SUMPRODUCT(--(LEFT(T$26:T$581,1)="1.5"),--(W$26:W$581 &lt;&gt;""),$K$26:$K$581,W$26:W$581)/SUMPRODUCT(--(W$26:W$581 &lt;&gt;""),--(LEFT(T$26:T$581,1)="1.5"),$K$26:$K$581),"")</f>
        <v/>
      </c>
      <c r="X13" s="523" t="str">
        <f>IF(SUMPRODUCT(--(Y$26:Y$581&lt;&gt;""),--(X$26:X$581="1.5"),$K$26:$K$581)&gt;0,SUMPRODUCT(--(X$26:X$264="1.5"),--(Y$26:Y$264 &lt;&gt;""),$K$26:$K$264,Y$26:Y$264)/SUMPRODUCT(--(Y$26:Y$264 &lt;&gt;""),--(X$26:X$264="1.5"),$K$26:$K$264),"")</f>
        <v/>
      </c>
      <c r="Y13" s="524"/>
      <c r="Z13" s="523" t="str">
        <f>IF(SUMPRODUCT(--(AA$26:AA$581&lt;&gt;""),--(Z$26:Z$581="1.5"),$K$26:$K$581)&gt;0,SUMPRODUCT(--(Z$26:Z$264="1.5"),--(AA$26:AA$264 &lt;&gt;""),$K$26:$K$264,AA$26:AA$264)/SUMPRODUCT(--(AA$26:AA$264 &lt;&gt;""),--(Z$26:Z$264="1.5"),$K$26:$K$264),"")</f>
        <v/>
      </c>
      <c r="AA13" s="524"/>
      <c r="AB13" s="13"/>
      <c r="AC13" s="31"/>
    </row>
    <row r="14" spans="1:29" ht="12" hidden="1" customHeight="1" outlineLevel="1" x14ac:dyDescent="0.25">
      <c r="A14" s="12"/>
      <c r="B14" s="12"/>
      <c r="C14" s="12"/>
      <c r="D14" s="12"/>
      <c r="E14" s="138"/>
      <c r="F14" s="139"/>
      <c r="G14" s="139"/>
      <c r="H14" s="139"/>
      <c r="I14" s="41"/>
      <c r="J14" s="42"/>
      <c r="K14" s="42"/>
      <c r="L14" s="41" t="s">
        <v>34</v>
      </c>
      <c r="M14" s="46"/>
      <c r="N14" s="100"/>
      <c r="O14" s="78" t="str">
        <f>IF(SUMPRODUCT(--(O$26:O$581&lt;&gt;""),--(LEFT(N$26:N$581,1)="2"),$K$26:$K$581)&gt;0,SUMPRODUCT(--(LEFT(N$26:N$581,1)="2"),--(O$26:O$581 &lt;&gt;""),$K$26:$K$581,O$26:O$581)/SUMPRODUCT(--(O$26:O$581 &lt;&gt;""),--(LEFT(N$26:N$581,1)="2"),$K$26:$K$581),"")</f>
        <v/>
      </c>
      <c r="P14" s="76" t="str">
        <f>IF(SUMPRODUCT(--(P$26:P$581&lt;&gt;""),--(LEFT(N$26:N$581,1)="2"),$K$26:$K$581)&gt;0,SUMPRODUCT(--(LEFT(N$26:N$581,1)="2"),--(P$26:P$581 &lt;&gt;""),$K$26:$K$581,P$26:P$581)/SUMPRODUCT(--(P$26:P$581 &lt;&gt;""),--(LEFT(N$26:N$581,1)="2"),$K$26:$K$581),"")</f>
        <v/>
      </c>
      <c r="Q14" s="104" t="str">
        <f>IF(SUMPRODUCT(--(Q$26:Q$581&lt;&gt;""),--(LEFT(N$26:N$581,1)="2"),$K$26:$K$581)&gt;0,SUMPRODUCT(--(LEFT(N$26:N$581,1)="2"),--(Q$26:Q$581 &lt;&gt;""),$K$26:$K$581,Q$26:Q$581)/SUMPRODUCT(--(Q$26:Q$581 &lt;&gt;""),--(LEFT(N$26:N$581,1)="2"),$K$26:$K$581),"")</f>
        <v/>
      </c>
      <c r="R14" s="527" t="str">
        <f>IF(SUMPRODUCT(--(S$26:S$581&lt;&gt;""),--(LEFT(R$26:R$581,1)="2"),$K$26:$K$581)&gt;0,SUMPRODUCT(--(LEFT(R$26:R$581,1)="2"),--(S$26:S$581 &lt;&gt;""),$K$26:$K$581,S$26:S$581)/SUMPRODUCT(--(S$26:S$581 &lt;&gt;""),--(LEFT(R$26:R$581,1)="2"),$K$26:$K$581),"")</f>
        <v/>
      </c>
      <c r="S14" s="528"/>
      <c r="T14" s="119"/>
      <c r="U14" s="78">
        <f>IF(SUMPRODUCT(--(U$26:U$581&lt;&gt;""),--(LEFT(T$26:T$581,1)="2"),$K$26:$K$581)&gt;0,SUMPRODUCT(--(LEFT(T$26:T$581,1)="2"),--(U$26:U$581 &lt;&gt;""),$K$26:$K$581,U$26:U$581)/SUMPRODUCT(--(U$26:U$581 &lt;&gt;""),--(LEFT(T$26:T$581,1)="2"),$K$26:$K$581),"")</f>
        <v>1</v>
      </c>
      <c r="V14" s="76" t="str">
        <f>IF(SUMPRODUCT(--(V$26:V$581&lt;&gt;""),--(LEFT(T$26:T$581,1)="2"),$K$26:$K$581)&gt;0,SUMPRODUCT(--(LEFT(T$26:T$581,1)="2"),--(V$26:V$581 &lt;&gt;""),$K$26:$K$581,V$26:V$581)/SUMPRODUCT(--(V$26:V$581 &lt;&gt;""),--(LEFT(T$26:T$581,1)="2"),$K$26:$K$581),"")</f>
        <v/>
      </c>
      <c r="W14" s="104" t="str">
        <f>IF(SUMPRODUCT(--(W$26:W$581&lt;&gt;""),--(LEFT(T$26:T$581,1)="2"),$K$26:$K$581)&gt;0,SUMPRODUCT(--(LEFT(T$26:T$581,1)="2"),--(W$26:W$581 &lt;&gt;""),$K$26:$K$581,W$26:W$581)/SUMPRODUCT(--(W$26:W$581 &lt;&gt;""),--(LEFT(T$26:T$581,1)="2"),$K$26:$K$581),"")</f>
        <v/>
      </c>
      <c r="X14" s="527" t="str">
        <f>IF(SUMPRODUCT(--(Y$26:Y$581&lt;&gt;""),--(LEFT(X$26:X$581,1)="2"),$K$26:$K$581)&gt;0,SUMPRODUCT(--(LEFT(X$26:X$581,1)="2"),--(Y$26:Y$581 &lt;&gt;""),$K$26:$K$581,Y$26:Y$581)/SUMPRODUCT(--(Y$26:Y$581 &lt;&gt;""),--(LEFT(X$26:X$581,1)="2"),$K$26:$K$581),"")</f>
        <v/>
      </c>
      <c r="Y14" s="528"/>
      <c r="Z14" s="527" t="str">
        <f>IF(SUMPRODUCT(--(AA$26:AA$581&lt;&gt;""),--(LEFT(Z$26:Z$581,1)="2"),$K$26:$K$581)&gt;0,SUMPRODUCT(--(LEFT(Z$26:Z$581,1)="2"),--(AA$26:AA$581 &lt;&gt;""),$K$26:$K$581,AA$26:AA$581)/SUMPRODUCT(--(AA$26:AA$581 &lt;&gt;""),--(LEFT(Z$26:Z$581,1)="2"),$K$26:$K$581),"")</f>
        <v/>
      </c>
      <c r="AA14" s="528"/>
      <c r="AB14" s="14"/>
      <c r="AC14" s="31"/>
    </row>
    <row r="15" spans="1:29" ht="12" hidden="1" customHeight="1" outlineLevel="1" x14ac:dyDescent="0.25">
      <c r="A15" s="12"/>
      <c r="B15" s="12"/>
      <c r="C15" s="12"/>
      <c r="D15" s="12"/>
      <c r="E15" s="138"/>
      <c r="F15" s="139"/>
      <c r="G15" s="139"/>
      <c r="H15" s="139"/>
      <c r="I15" s="41"/>
      <c r="J15" s="42"/>
      <c r="K15" s="42"/>
      <c r="L15" s="41" t="s">
        <v>173</v>
      </c>
      <c r="M15" s="46"/>
      <c r="N15" s="100"/>
      <c r="O15" s="78" t="str">
        <f>IF(SUMPRODUCT(--(O$26:O$581&lt;&gt;""),--(LEFT(N$26:N$581,1)="3"),$K$26:$K$581)&gt;0,SUMPRODUCT(--(LEFT(N$26:N$581,1)="3"),--(O$26:O$581 &lt;&gt;""),$K$26:$K$581,O$26:O$581)/SUMPRODUCT(--(O$26:O$581 &lt;&gt;""),--(LEFT(N$26:N$581,1)="3"),$K$26:$K$581),"")</f>
        <v/>
      </c>
      <c r="P15" s="76" t="str">
        <f>IF(SUMPRODUCT(--(P$26:P$581&lt;&gt;""),--(LEFT(N$26:N$581,1)="3"),$K$26:$K$581)&gt;0,SUMPRODUCT(--(LEFT(N$26:N$581,1)="3"),--(P$26:P$581 &lt;&gt;""),$K$26:$K$581,P$26:P$581)/SUMPRODUCT(--(P$26:P$581 &lt;&gt;""),--(LEFT(N$26:N$581,1)="3"),$K$26:$K$581),"")</f>
        <v/>
      </c>
      <c r="Q15" s="104" t="str">
        <f>IF(SUMPRODUCT(--(Q$26:Q$581&lt;&gt;""),--(LEFT(N$26:N$581,1)="3"),$K$26:$K$581)&gt;0,SUMPRODUCT(--(LEFT(N$26:N$581,1)="3"),--(Q$26:Q$581 &lt;&gt;""),$K$26:$K$581,Q$26:Q$581)/SUMPRODUCT(--(Q$26:Q$581 &lt;&gt;""),--(LEFT(N$26:N$581,1)="3"),$K$26:$K$581),"")</f>
        <v/>
      </c>
      <c r="R15" s="527" t="str">
        <f>IF(SUMPRODUCT(--(S$26:S$581&lt;&gt;""),--(LEFT(R$26:R$581,1)="3"),$K$26:$K$581)&gt;0,SUMPRODUCT(--(LEFT(R$26:R$581,1)="3"),--(S$26:S$581 &lt;&gt;""),$K$26:$K$581,S$26:S$581)/SUMPRODUCT(--(S$26:S$581 &lt;&gt;""),--(LEFT(R$26:R$581,1)="3"),$K$26:$K$581),"")</f>
        <v/>
      </c>
      <c r="S15" s="528"/>
      <c r="T15" s="119"/>
      <c r="U15" s="78">
        <f>IF(SUMPRODUCT(--(U$26:U$581&lt;&gt;""),--(LEFT(T$26:T$581,1)="3"),$K$26:$K$581)&gt;0,SUMPRODUCT(--(LEFT(T$26:T$581,1)="3"),--(U$26:U$581 &lt;&gt;""),$K$26:$K$581,U$26:U$581)/SUMPRODUCT(--(U$26:U$581 &lt;&gt;""),--(LEFT(T$26:T$581,1)="3"),$K$26:$K$581),"")</f>
        <v>1</v>
      </c>
      <c r="V15" s="76">
        <f>IF(SUMPRODUCT(--(V$26:V$581&lt;&gt;""),--(LEFT(T$26:T$581,1)="3"),$K$26:$K$581)&gt;0,SUMPRODUCT(--(LEFT(T$26:T$581,1)="3"),--(V$26:V$581 &lt;&gt;""),$K$26:$K$581,V$26:V$581)/SUMPRODUCT(--(V$26:V$581 &lt;&gt;""),--(LEFT(T$26:T$581,1)="3"),$K$26:$K$581),"")</f>
        <v>1</v>
      </c>
      <c r="W15" s="104">
        <f>IF(SUMPRODUCT(--(W$26:W$581&lt;&gt;""),--(LEFT(T$26:T$581,1)="3"),$K$26:$K$581)&gt;0,SUMPRODUCT(--(LEFT(T$26:T$581,1)="3"),--(W$26:W$581 &lt;&gt;""),$K$26:$K$581,W$26:W$581)/SUMPRODUCT(--(W$26:W$581 &lt;&gt;""),--(LEFT(T$26:T$581,1)="3"),$K$26:$K$581),"")</f>
        <v>1</v>
      </c>
      <c r="X15" s="527" t="str">
        <f>IF(SUMPRODUCT(--(Y$26:Y$581&lt;&gt;""),--(LEFT(X$26:X$581,1)="3"),$K$26:$K$581)&gt;0,SUMPRODUCT(--(LEFT(X$26:X$581,1)="3"),--(Y$26:Y$581 &lt;&gt;""),$K$26:$K$581,Y$26:Y$581)/SUMPRODUCT(--(Y$26:Y$581 &lt;&gt;""),--(LEFT(X$26:X$581,1)="3"),$K$26:$K$581),"")</f>
        <v/>
      </c>
      <c r="Y15" s="528"/>
      <c r="Z15" s="527" t="str">
        <f>IF(SUMPRODUCT(--(AA$26:AA$581&lt;&gt;""),--(LEFT(Z$26:Z$581,1)="3"),$K$26:$K$581)&gt;0,SUMPRODUCT(--(LEFT(Z$26:Z$581,1)="3"),--(AA$26:AA$581 &lt;&gt;""),$K$26:$K$581,AA$26:AA$581)/SUMPRODUCT(--(AA$26:AA$581 &lt;&gt;""),--(LEFT(Z$26:Z$581,1)="3"),$K$26:$K$581),"")</f>
        <v/>
      </c>
      <c r="AA15" s="528"/>
      <c r="AB15" s="14"/>
      <c r="AC15" s="31"/>
    </row>
    <row r="16" spans="1:29" ht="12" hidden="1" customHeight="1" outlineLevel="1" x14ac:dyDescent="0.25">
      <c r="A16" s="12"/>
      <c r="B16" s="12"/>
      <c r="C16" s="12"/>
      <c r="D16" s="12"/>
      <c r="E16" s="138"/>
      <c r="F16" s="139"/>
      <c r="G16" s="139"/>
      <c r="H16" s="139"/>
      <c r="I16" s="41"/>
      <c r="J16" s="42"/>
      <c r="K16" s="42"/>
      <c r="L16" s="41" t="s">
        <v>408</v>
      </c>
      <c r="M16" s="46"/>
      <c r="N16" s="100"/>
      <c r="O16" s="78" t="str">
        <f>IF(SUMPRODUCT(--(O$26:O$581&lt;&gt;""),--(LEFT(N$26:N$581,1)="4"),$K$26:$K$581)&gt;0,SUMPRODUCT(--(LEFT(N$26:N$581,1)="4"),--(O$26:O$581 &lt;&gt;""),$K$26:$K$581,O$26:O$581)/SUMPRODUCT(--(O$26:O$581 &lt;&gt;""),--(LEFT(N$26:N$581,1)="4"),$K$26:$K$581),"")</f>
        <v/>
      </c>
      <c r="P16" s="76" t="str">
        <f>IF(SUMPRODUCT(--(P$26:P$581&lt;&gt;""),--(LEFT(N$26:N$581,1)="4"),$K$26:$K$581)&gt;0,SUMPRODUCT(--(LEFT(N$26:N$581,1)="4"),--(P$26:P$581 &lt;&gt;""),$K$26:$K$581,P$26:P$581)/SUMPRODUCT(--(P$26:P$581 &lt;&gt;""),--(LEFT(N$26:N$581,1)="4"),$K$26:$K$581),"")</f>
        <v/>
      </c>
      <c r="Q16" s="104">
        <f>IF(SUMPRODUCT(--(Q$26:Q$581&lt;&gt;""),--(LEFT(N$26:N$581,1)="4"),$K$26:$K$581)&gt;0,SUMPRODUCT(--(LEFT(N$26:N$581,1)="4"),--(Q$26:Q$581 &lt;&gt;""),$K$26:$K$581,Q$26:Q$581)/SUMPRODUCT(--(Q$26:Q$581 &lt;&gt;""),--(LEFT(N$26:N$581,1)="4"),$K$26:$K$581),"")</f>
        <v>1</v>
      </c>
      <c r="R16" s="527" t="str">
        <f>IF(SUMPRODUCT(--(S$26:S$581&lt;&gt;""),--(LEFT(R$26:R$581,1)="4"),$K$26:$K$581)&gt;0,SUMPRODUCT(--(LEFT(R$26:R$581,1)="4"),--(S$26:S$581 &lt;&gt;""),$K$26:$K$581,S$26:S$581)/SUMPRODUCT(--(S$26:S$581 &lt;&gt;""),--(LEFT(R$26:R$581,1)="4"),$K$26:$K$581),"")</f>
        <v/>
      </c>
      <c r="S16" s="528"/>
      <c r="T16" s="119"/>
      <c r="U16" s="78">
        <f>IF(SUMPRODUCT(--(U$26:U$581&lt;&gt;""),--(LEFT(T$26:T$581,1)="4"),$K$26:$K$581)&gt;0,SUMPRODUCT(--(LEFT(T$26:T$581,1)="4"),--(U$26:U$581 &lt;&gt;""),$K$26:$K$581,U$26:U$581)/SUMPRODUCT(--(U$26:U$581 &lt;&gt;""),--(LEFT(T$26:T$581,1)="4"),$K$26:$K$581),"")</f>
        <v>1</v>
      </c>
      <c r="V16" s="76">
        <f>IF(SUMPRODUCT(--(V$26:V$581&lt;&gt;""),--(LEFT(T$26:T$581,1)="4"),$K$26:$K$581)&gt;0,SUMPRODUCT(--(LEFT(T$26:T$581,1)="4"),--(V$26:V$581 &lt;&gt;""),$K$26:$K$581,V$26:V$581)/SUMPRODUCT(--(V$26:V$581 &lt;&gt;""),--(LEFT(T$26:T$581,1)="4"),$K$26:$K$581),"")</f>
        <v>1</v>
      </c>
      <c r="W16" s="104">
        <f>IF(SUMPRODUCT(--(W$26:W$581&lt;&gt;""),--(LEFT(T$26:T$581,1)="4"),$K$26:$K$581)&gt;0,SUMPRODUCT(--(LEFT(T$26:T$581,1)="4"),--(W$26:W$581 &lt;&gt;""),$K$26:$K$581,W$26:W$581)/SUMPRODUCT(--(W$26:W$581 &lt;&gt;""),--(LEFT(T$26:T$581,1)="4"),$K$26:$K$581),"")</f>
        <v>1</v>
      </c>
      <c r="X16" s="527" t="str">
        <f>IF(SUMPRODUCT(--(Y$26:Y$581&lt;&gt;""),--(LEFT(X$26:X$581,1)="4"),$K$26:$K$581)&gt;0,SUMPRODUCT(--(LEFT(X$26:X$581,1)="4"),--(Y$26:Y$581 &lt;&gt;""),$K$26:$K$581,Y$26:Y$581)/SUMPRODUCT(--(Y$26:Y$581 &lt;&gt;""),--(LEFT(X$26:X$581,1)="4"),$K$26:$K$581),"")</f>
        <v/>
      </c>
      <c r="Y16" s="528"/>
      <c r="Z16" s="527" t="str">
        <f>IF(SUMPRODUCT(--(AA$26:AA$581&lt;&gt;""),--(LEFT(Z$26:Z$581,1)="4"),$K$26:$K$581)&gt;0,SUMPRODUCT(--(LEFT(Z$26:Z$581,1)="4"),--(AA$26:AA$581 &lt;&gt;""),$K$26:$K$581,AA$26:AA$581)/SUMPRODUCT(--(AA$26:AA$581 &lt;&gt;""),--(LEFT(Z$26:Z$581,1)="4"),$K$26:$K$581),"")</f>
        <v/>
      </c>
      <c r="AA16" s="528"/>
      <c r="AB16" s="14"/>
      <c r="AC16" s="31"/>
    </row>
    <row r="17" spans="1:29" ht="12" hidden="1" customHeight="1" outlineLevel="1" x14ac:dyDescent="0.25">
      <c r="A17" s="12"/>
      <c r="B17" s="12"/>
      <c r="C17" s="12"/>
      <c r="D17" s="12"/>
      <c r="E17" s="12"/>
      <c r="F17" s="12"/>
      <c r="G17" s="15"/>
      <c r="H17" s="40"/>
      <c r="I17" s="41"/>
      <c r="J17" s="42"/>
      <c r="K17" s="42"/>
      <c r="L17" s="41" t="s">
        <v>603</v>
      </c>
      <c r="M17" s="46"/>
      <c r="N17" s="100"/>
      <c r="O17" s="78" t="str">
        <f>IF(SUMPRODUCT(--(O$26:O$581&lt;&gt;""),--(LEFT(N$26:N$581,1)="5"),$K$26:$K$581)&gt;0,SUMPRODUCT(--(LEFT(N$26:N$581,1)="5"),--(O$26:O$581 &lt;&gt;""),$K$26:$K$581,O$26:O$581)/SUMPRODUCT(--(O$26:O$581 &lt;&gt;""),--(LEFT(N$26:N$581,1)="5"),$K$26:$K$581),"")</f>
        <v/>
      </c>
      <c r="P17" s="76" t="str">
        <f>IF(SUMPRODUCT(--(P$26:P$581&lt;&gt;""),--(LEFT(N$26:N$581,1)="5"),$K$26:$K$581)&gt;0,SUMPRODUCT(--(LEFT(N$26:N$581,1)="5"),--(P$26:P$581 &lt;&gt;""),$K$26:$K$581,P$26:P$581)/SUMPRODUCT(--(P$26:P$581 &lt;&gt;""),--(LEFT(N$26:N$581,1)="5"),$K$26:$K$581),"")</f>
        <v/>
      </c>
      <c r="Q17" s="104">
        <f>IF(SUMPRODUCT(--(Q$26:Q$581&lt;&gt;""),--(LEFT(N$26:N$581,1)="5"),$K$26:$K$581)&gt;0,SUMPRODUCT(--(LEFT(N$26:N$581,1)="5"),--(Q$26:Q$581 &lt;&gt;""),$K$26:$K$581,Q$26:Q$581)/SUMPRODUCT(--(Q$26:Q$581 &lt;&gt;""),--(LEFT(N$26:N$581,1)="5"),$K$26:$K$581),"")</f>
        <v>1</v>
      </c>
      <c r="R17" s="523" t="str">
        <f>IF(SUMPRODUCT(--(S$26:S$581&lt;&gt;""),--(LEFT(R$26:R$581,1)="4"),$K$26:$K$581)&gt;0,SUMPRODUCT(--(LEFT(R$26:R$581,1)="4"),--(S$26:S$581 &lt;&gt;""),$K$26:$K$581,S$26:S$581)/SUMPRODUCT(--(S$26:S$581 &lt;&gt;""),--(LEFT(R$26:R$581,1)="4"),$K$26:$K$581),"")</f>
        <v/>
      </c>
      <c r="S17" s="524"/>
      <c r="T17" s="119"/>
      <c r="U17" s="78">
        <f>IF(SUMPRODUCT(--(U$26:U$581&lt;&gt;""),--(LEFT(T$26:T$581,1)="5"),$K$26:$K$581)&gt;0,SUMPRODUCT(--(LEFT(T$26:T$581,1)="5"),--(U$26:U$581 &lt;&gt;""),$K$26:$K$581,U$26:U$581)/SUMPRODUCT(--(U$26:U$581 &lt;&gt;""),--(LEFT(T$26:T$581,1)="5"),$K$26:$K$581),"")</f>
        <v>1</v>
      </c>
      <c r="V17" s="76" t="str">
        <f>IF(SUMPRODUCT(--(V$26:V$581&lt;&gt;""),--(LEFT(T$26:T$581,1)="5"),$K$26:$K$581)&gt;0,SUMPRODUCT(--(LEFT(T$26:T$581,1)="5"),--(V$26:V$581 &lt;&gt;""),$K$26:$K$581,V$26:V$581)/SUMPRODUCT(--(V$26:V$581 &lt;&gt;""),--(LEFT(T$26:T$581,1)="5"),$K$26:$K$581),"")</f>
        <v/>
      </c>
      <c r="W17" s="104">
        <f>IF(SUMPRODUCT(--(W$26:W$581&lt;&gt;""),--(LEFT(T$26:T$581,1)="5"),$K$26:$K$581)&gt;0,SUMPRODUCT(--(LEFT(T$26:T$581,1)="5"),--(W$26:W$581 &lt;&gt;""),$K$26:$K$581,W$26:W$581)/SUMPRODUCT(--(W$26:W$581 &lt;&gt;""),--(LEFT(T$26:T$581,1)="5"),$K$26:$K$581),"")</f>
        <v>1</v>
      </c>
      <c r="X17" s="523" t="str">
        <f>IF(SUMPRODUCT(--(Y$26:Y$581&lt;&gt;""),--(LEFT(X$26:X$581,1)="4"),$K$26:$K$581)&gt;0,SUMPRODUCT(--(LEFT(X$26:X$581,1)="4"),--(Y$26:Y$581 &lt;&gt;""),$K$26:$K$581,Y$26:Y$581)/SUMPRODUCT(--(Y$26:Y$581 &lt;&gt;""),--(LEFT(X$26:X$581,1)="4"),$K$26:$K$581),"")</f>
        <v/>
      </c>
      <c r="Y17" s="524"/>
      <c r="Z17" s="523" t="str">
        <f>IF(SUMPRODUCT(--(AA$26:AA$581&lt;&gt;""),--(LEFT(Z$26:Z$581,1)="4"),$K$26:$K$581)&gt;0,SUMPRODUCT(--(LEFT(Z$26:Z$581,1)="4"),--(AA$26:AA$581 &lt;&gt;""),$K$26:$K$581,AA$26:AA$581)/SUMPRODUCT(--(AA$26:AA$581 &lt;&gt;""),--(LEFT(Z$26:Z$581,1)="4"),$K$26:$K$581),"")</f>
        <v/>
      </c>
      <c r="AA17" s="524"/>
      <c r="AB17" s="14"/>
      <c r="AC17" s="31"/>
    </row>
    <row r="18" spans="1:29" ht="12" hidden="1" customHeight="1" outlineLevel="1" x14ac:dyDescent="0.25">
      <c r="A18" s="12"/>
      <c r="B18" s="12"/>
      <c r="C18" s="12"/>
      <c r="D18" s="12"/>
      <c r="E18" s="12"/>
      <c r="F18" s="12"/>
      <c r="G18" s="15"/>
      <c r="H18" s="40"/>
      <c r="I18" s="41"/>
      <c r="J18" s="42"/>
      <c r="K18" s="42"/>
      <c r="L18" s="41" t="s">
        <v>604</v>
      </c>
      <c r="M18" s="46"/>
      <c r="N18" s="100"/>
      <c r="O18" s="78" t="str">
        <f>IF(SUMPRODUCT(--(O$26:O$581&lt;&gt;""),--(LEFT(M$26:M$581,1)="6"),$K$26:$K$581)&gt;0,SUMPRODUCT(--(LEFT(M$26:M$581,1)="6"),--(O$26:O$581 &lt;&gt;""),$K$26:$K$581,O$26:O$581)/SUMPRODUCT(--(O$26:O$581 &lt;&gt;""),--(LEFT(M$26:M$581,1)="6"),$K$26:$K$581),"")</f>
        <v/>
      </c>
      <c r="P18" s="76" t="str">
        <f>IF(SUMPRODUCT(--(P$26:P$581&lt;&gt;""),--(LEFT(N$26:N$581,1)="6"),$K$26:$K$581)&gt;0,SUMPRODUCT(--(LEFT(N$26:N$581,1)="6"),--(P$26:P$581 &lt;&gt;""),$K$26:$K$581,P$26:P$581)/SUMPRODUCT(--(P$26:P$581 &lt;&gt;""),--(LEFT(N$26:N$581,1)="6"),$K$26:$K$581),"")</f>
        <v/>
      </c>
      <c r="Q18" s="104">
        <f>IF(SUMPRODUCT(--(Q$26:Q$581&lt;&gt;""),--(LEFT(N$26:N$581,1)="6"),$K$26:$K$581)&gt;0,SUMPRODUCT(--(LEFT(N$26:N$581,1)="6"),--(Q$26:Q$581 &lt;&gt;""),$K$26:$K$581,Q$26:Q$581)/SUMPRODUCT(--(Q$26:Q$581 &lt;&gt;""),--(LEFT(N$26:N$581,1)="6"),$K$26:$K$581),"")</f>
        <v>1</v>
      </c>
      <c r="R18" s="523" t="str">
        <f t="shared" ref="R18:R24" si="0">IF(SUMPRODUCT(--(S$26:S$581&lt;&gt;""),--(LEFT(R$26:R$581,1)="3"),$K$26:$K$581)&gt;0,SUMPRODUCT(--(LEFT(R$26:R$581,1)="3"),--(S$26:S$581 &lt;&gt;""),$K$26:$K$581,S$26:S$581)/SUMPRODUCT(--(S$26:S$581 &lt;&gt;""),--(LEFT(R$26:R$581,1)="3"),$K$26:$K$581),"")</f>
        <v/>
      </c>
      <c r="S18" s="524"/>
      <c r="T18" s="119"/>
      <c r="U18" s="414">
        <f>IF(SUMPRODUCT(--(U$26:U$581&lt;&gt;""),--(LEFT(T$26:T$581,1)="6"),$K$26:$K$581)&gt;0,SUMPRODUCT(--(LEFT(T$26:T$581,1)="6"),--(U$26:U$581 &lt;&gt;""),$K$26:$K$581,U$26:U$581)/SUMPRODUCT(--(U$26:U$581 &lt;&gt;""),--(LEFT(T$26:T$581,1)="6"),$K$26:$K$581),"")</f>
        <v>1</v>
      </c>
      <c r="V18" s="76">
        <f>IF(SUMPRODUCT(--(V$26:V$581&lt;&gt;""),--(LEFT(T$26:T$581,1)="6"),$K$26:$K$581)&gt;0,SUMPRODUCT(--(LEFT(T$26:T$581,1)="6"),--(V$26:V$581 &lt;&gt;""),$K$26:$K$581,V$26:V$581)/SUMPRODUCT(--(V$26:V$581 &lt;&gt;""),--(LEFT(T$26:T$581,1)="6"),$K$26:$K$581),"")</f>
        <v>1</v>
      </c>
      <c r="W18" s="104">
        <f>IF(SUMPRODUCT(--(W$26:W$581&lt;&gt;""),--(LEFT(T$26:T$581,1)="6"),$K$26:$K$581)&gt;0,SUMPRODUCT(--(LEFT(T$26:T$581,1)="6"),--(W$26:W$581 &lt;&gt;""),$K$26:$K$581,W$26:W$581)/SUMPRODUCT(--(W$26:W$581 &lt;&gt;""),--(LEFT(T$26:T$581,1)="6"),$K$26:$K$581),"")</f>
        <v>1</v>
      </c>
      <c r="X18" s="523" t="str">
        <f t="shared" ref="X18:X24" si="1">IF(SUMPRODUCT(--(Y$26:Y$581&lt;&gt;""),--(LEFT(X$26:X$581,1)="3"),$K$26:$K$581)&gt;0,SUMPRODUCT(--(LEFT(X$26:X$581,1)="3"),--(Y$26:Y$581 &lt;&gt;""),$K$26:$K$581,Y$26:Y$581)/SUMPRODUCT(--(Y$26:Y$581 &lt;&gt;""),--(LEFT(X$26:X$581,1)="3"),$K$26:$K$581),"")</f>
        <v/>
      </c>
      <c r="Y18" s="524"/>
      <c r="Z18" s="523" t="str">
        <f t="shared" ref="Z18:Z24" si="2">IF(SUMPRODUCT(--(AA$26:AA$581&lt;&gt;""),--(LEFT(Z$26:Z$581,1)="3"),$K$26:$K$581)&gt;0,SUMPRODUCT(--(LEFT(Z$26:Z$581,1)="3"),--(AA$26:AA$581 &lt;&gt;""),$K$26:$K$581,AA$26:AA$581)/SUMPRODUCT(--(AA$26:AA$581 &lt;&gt;""),--(LEFT(Z$26:Z$581,1)="3"),$K$26:$K$581),"")</f>
        <v/>
      </c>
      <c r="AA18" s="524"/>
      <c r="AB18" s="14"/>
      <c r="AC18" s="31"/>
    </row>
    <row r="19" spans="1:29" ht="12" hidden="1" customHeight="1" outlineLevel="1" x14ac:dyDescent="0.25">
      <c r="A19" s="12"/>
      <c r="B19" s="12"/>
      <c r="C19" s="12"/>
      <c r="D19" s="12"/>
      <c r="E19" s="12"/>
      <c r="F19" s="12"/>
      <c r="G19" s="15"/>
      <c r="H19" s="40"/>
      <c r="I19" s="41"/>
      <c r="J19" s="42"/>
      <c r="K19" s="42"/>
      <c r="L19" s="41" t="s">
        <v>1145</v>
      </c>
      <c r="M19" s="46"/>
      <c r="N19" s="100"/>
      <c r="O19" s="78" t="str">
        <f>IF(SUMPRODUCT(--(O$26:O$581&lt;&gt;""),--(LEFT(M$26:M$581,1)="7"),$K$26:$K$581)&gt;0,SUMPRODUCT(--(LEFT(M$26:M$581,1)="7"),--(O$26:O$581 &lt;&gt;""),$K$26:$K$581,O$26:O$581)/SUMPRODUCT(--(O$26:O$581 &lt;&gt;""),--(LEFT(M$26:M$581,1)="7"),$K$26:$K$581),"")</f>
        <v/>
      </c>
      <c r="P19" s="414" t="str">
        <f>IF(SUMPRODUCT(--(P$26:P$581&lt;&gt;""),--(LEFT(N$26:N$581,1)="7"),$K$26:$K$581)&gt;0,SUMPRODUCT(--(LEFT(N$26:N$581,1)="7"),--(P$26:P$581 &lt;&gt;""),$K$26:$K$581,P$26:P$581)/SUMPRODUCT(--(P$26:P$581 &lt;&gt;""),--(LEFT(N$26:N$581,1)="7"),$K$26:$K$581),"")</f>
        <v/>
      </c>
      <c r="Q19" s="452">
        <f>IF(SUMPRODUCT(--(Q$26:Q$581&lt;&gt;""),--(LEFT(N$26:N$581,1)="7"),$K$26:$K$581)&gt;0,SUMPRODUCT(--(LEFT(N$26:N$581,1)="7"),--(Q$26:Q$581 &lt;&gt;""),$K$26:$K$581,Q$26:Q$581)/SUMPRODUCT(--(Q$26:Q$581 &lt;&gt;""),--(LEFT(N$26:N$581,1)="7"),$K$26:$K$581),"")</f>
        <v>1</v>
      </c>
      <c r="R19" s="523" t="str">
        <f t="shared" si="0"/>
        <v/>
      </c>
      <c r="S19" s="524"/>
      <c r="T19" s="119"/>
      <c r="U19" s="414">
        <f>IF(SUMPRODUCT(--(U$26:U$581&lt;&gt;""),--(LEFT(T$26:T$581,1)="7"),$K$26:$K$581)&gt;0,SUMPRODUCT(--(LEFT(T$26:T$581,1)="7"),--(U$26:U$581 &lt;&gt;""),$K$26:$K$581,U$26:U$581)/SUMPRODUCT(--(U$26:U$581 &lt;&gt;""),--(LEFT(T$26:T$581,1)="7"),$K$26:$K$581),"")</f>
        <v>1</v>
      </c>
      <c r="V19" s="414">
        <f>IF(SUMPRODUCT(--(V$26:V$581&lt;&gt;""),--(LEFT(T$26:T$581,1)="7"),$K$26:$K$581)&gt;0,SUMPRODUCT(--(LEFT(T$26:T$581,1)="7"),--(V$26:V$581 &lt;&gt;""),$K$26:$K$581,V$26:V$581)/SUMPRODUCT(--(V$26:V$581 &lt;&gt;""),--(LEFT(T$26:T$581,1)="7"),$K$26:$K$581),"")</f>
        <v>1</v>
      </c>
      <c r="W19" s="452">
        <f>IF(SUMPRODUCT(--(W$26:W$581&lt;&gt;""),--(LEFT(T$26:T$581,1)="7"),$K$26:$K$581)&gt;0,SUMPRODUCT(--(LEFT(T$26:T$581,1)="7"),--(W$26:W$581 &lt;&gt;""),$K$26:$K$581,W$26:W$581)/SUMPRODUCT(--(W$26:W$581 &lt;&gt;""),--(LEFT(T$26:T$581,1)="7"),$K$26:$K$581),"")</f>
        <v>1</v>
      </c>
      <c r="X19" s="523" t="str">
        <f t="shared" si="1"/>
        <v/>
      </c>
      <c r="Y19" s="524"/>
      <c r="Z19" s="523" t="str">
        <f t="shared" si="2"/>
        <v/>
      </c>
      <c r="AA19" s="524"/>
      <c r="AB19" s="14"/>
      <c r="AC19" s="31"/>
    </row>
    <row r="20" spans="1:29" ht="12" hidden="1" customHeight="1" outlineLevel="1" x14ac:dyDescent="0.25">
      <c r="A20" s="12"/>
      <c r="B20" s="12"/>
      <c r="C20" s="12"/>
      <c r="D20" s="12"/>
      <c r="E20" s="12"/>
      <c r="F20" s="12"/>
      <c r="G20" s="15"/>
      <c r="H20" s="40"/>
      <c r="I20" s="41"/>
      <c r="J20" s="42"/>
      <c r="K20" s="42"/>
      <c r="L20" s="41" t="s">
        <v>1146</v>
      </c>
      <c r="M20" s="46"/>
      <c r="N20" s="100"/>
      <c r="O20" s="78" t="str">
        <f>IF(SUMPRODUCT(--(O$26:O$581&lt;&gt;""),--(LEFT(M$26:M$581,1)="8"),$K$26:$K$581)&gt;0,SUMPRODUCT(--(LEFT(M$26:M$581,1)="8"),--(O$26:O$581 &lt;&gt;""),$K$26:$K$581,O$26:O$581)/SUMPRODUCT(--(O$26:O$581 &lt;&gt;""),--(LEFT(M$26:M$581,1)="8"),$K$26:$K$581),"")</f>
        <v/>
      </c>
      <c r="P20" s="414" t="str">
        <f>IF(SUMPRODUCT(--(P$26:P$581&lt;&gt;""),--(LEFT(N$26:N$581,1)="8"),$K$26:$K$581)&gt;0,SUMPRODUCT(--(LEFT(N$26:N$581,1)="8"),--(P$26:P$581 &lt;&gt;""),$K$26:$K$581,P$26:P$581)/SUMPRODUCT(--(P$26:P$581 &lt;&gt;""),--(LEFT(N$26:N$581,1)="8"),$K$26:$K$581),"")</f>
        <v/>
      </c>
      <c r="Q20" s="452" t="str">
        <f>IF(SUMPRODUCT(--(Q$26:Q$581&lt;&gt;""),--(LEFT(N$26:N$581,1)="8"),$K$26:$K$581)&gt;0,SUMPRODUCT(--(LEFT(N$26:N$581,1)="8"),--(Q$26:Q$581 &lt;&gt;""),$K$26:$K$581,Q$26:Q$581)/SUMPRODUCT(--(Q$26:Q$581 &lt;&gt;""),--(LEFT(N$26:N$581,1)="8"),$K$26:$K$581),"")</f>
        <v/>
      </c>
      <c r="R20" s="523" t="str">
        <f t="shared" si="0"/>
        <v/>
      </c>
      <c r="S20" s="524"/>
      <c r="T20" s="119"/>
      <c r="U20" s="414">
        <f>IF(SUMPRODUCT(--(U$26:U$581&lt;&gt;""),--(LEFT(T$26:T$581,1)="8"),$K$26:$K$581)&gt;0,SUMPRODUCT(--(LEFT(T$26:T$581,1)="8"),--(U$26:U$581 &lt;&gt;""),$K$26:$K$581,U$26:U$581)/SUMPRODUCT(--(U$26:U$581 &lt;&gt;""),--(LEFT(T$26:T$581,1)="8"),$K$26:$K$581),"")</f>
        <v>1</v>
      </c>
      <c r="V20" s="414">
        <f>IF(SUMPRODUCT(--(V$26:V$581&lt;&gt;""),--(LEFT(T$26:T$581,1)="8"),$K$26:$K$581)&gt;0,SUMPRODUCT(--(LEFT(T$26:T$581,1)="8"),--(V$26:V$581 &lt;&gt;""),$K$26:$K$581,V$26:V$581)/SUMPRODUCT(--(V$26:V$581 &lt;&gt;""),--(LEFT(T$26:T$581,1)="8"),$K$26:$K$581),"")</f>
        <v>1</v>
      </c>
      <c r="W20" s="452">
        <f>IF(SUMPRODUCT(--(W$26:W$581&lt;&gt;""),--(LEFT(T$26:T$581,1)="8"),$K$26:$K$581)&gt;0,SUMPRODUCT(--(LEFT(T$26:T$581,1)="8"),--(W$26:W$581 &lt;&gt;""),$K$26:$K$581,W$26:W$581)/SUMPRODUCT(--(W$26:W$581 &lt;&gt;""),--(LEFT(T$26:T$581,1)="8"),$K$26:$K$581),"")</f>
        <v>1</v>
      </c>
      <c r="X20" s="523" t="str">
        <f t="shared" si="1"/>
        <v/>
      </c>
      <c r="Y20" s="524"/>
      <c r="Z20" s="523" t="str">
        <f t="shared" si="2"/>
        <v/>
      </c>
      <c r="AA20" s="524"/>
      <c r="AB20" s="14"/>
      <c r="AC20" s="31"/>
    </row>
    <row r="21" spans="1:29" ht="12" hidden="1" customHeight="1" outlineLevel="1" x14ac:dyDescent="0.25">
      <c r="A21" s="12"/>
      <c r="B21" s="12"/>
      <c r="C21" s="12"/>
      <c r="D21" s="12"/>
      <c r="E21" s="12"/>
      <c r="F21" s="12"/>
      <c r="G21" s="15"/>
      <c r="H21" s="40"/>
      <c r="I21" s="41"/>
      <c r="J21" s="42"/>
      <c r="K21" s="42"/>
      <c r="L21" s="41" t="s">
        <v>1181</v>
      </c>
      <c r="M21" s="46"/>
      <c r="N21" s="100"/>
      <c r="O21" s="78" t="str">
        <f>IF(SUMPRODUCT(--(O$26:O$581&lt;&gt;""),--(LEFT(M$26:M$581,1)="9"),$K$26:$K$581)&gt;0,SUMPRODUCT(--(LEFT(M$26:M$581,1)="9"),--(O$26:O$581 &lt;&gt;""),$K$26:$K$581,O$26:O$581)/SUMPRODUCT(--(O$26:O$581 &lt;&gt;""),--(LEFT(M$26:M$581,1)="9"),$K$26:$K$581),"")</f>
        <v/>
      </c>
      <c r="P21" s="455" t="str">
        <f>IF(SUMPRODUCT(--(P$26:P$581&lt;&gt;""),--(LEFT(N$26:N$581,1)="9"),$K$26:$K$581)&gt;0,SUMPRODUCT(--(LEFT(N$26:N$581,1)="9"),--(P$26:P$581 &lt;&gt;""),$K$26:$K$581,P$26:P$581)/SUMPRODUCT(--(P$26:P$581 &lt;&gt;""),--(LEFT(N$26:N$581,1)="9"),$K$26:$K$581),"")</f>
        <v/>
      </c>
      <c r="Q21" s="456" t="str">
        <f>IF(SUMPRODUCT(--(Q$26:Q$581&lt;&gt;""),--(LEFT(N$26:N$581,1)="9"),$K$26:$K$581)&gt;0,SUMPRODUCT(--(LEFT(N$26:N$581,1)="9"),--(Q$26:Q$581 &lt;&gt;""),$K$26:$K$581,Q$26:Q$581)/SUMPRODUCT(--(Q$26:Q$581 &lt;&gt;""),--(LEFT(N$26:N$581,1)="9"),$K$26:$K$581),"")</f>
        <v/>
      </c>
      <c r="R21" s="523" t="str">
        <f t="shared" si="0"/>
        <v/>
      </c>
      <c r="S21" s="524"/>
      <c r="T21" s="119"/>
      <c r="U21" s="455">
        <f>IF(SUMPRODUCT(--(U$26:U$581&lt;&gt;""),--(LEFT(T$26:T$581,1)="9"),$K$26:$K$581)&gt;0,SUMPRODUCT(--(LEFT(T$26:T$581,1)="9"),--(U$26:U$581 &lt;&gt;""),$K$26:$K$581,U$26:U$581)/SUMPRODUCT(--(U$26:U$581 &lt;&gt;""),--(LEFT(T$26:T$581,1)="9"),$K$26:$K$581),"")</f>
        <v>1</v>
      </c>
      <c r="V21" s="455">
        <f>IF(SUMPRODUCT(--(V$26:V$581&lt;&gt;""),--(LEFT(T$26:T$581,1)="9"),$K$26:$K$581)&gt;0,SUMPRODUCT(--(LEFT(T$26:T$581,1)="9"),--(V$26:V$581 &lt;&gt;""),$K$26:$K$581,V$26:V$581)/SUMPRODUCT(--(V$26:V$581 &lt;&gt;""),--(LEFT(T$26:T$581,1)="9"),$K$26:$K$581),"")</f>
        <v>1</v>
      </c>
      <c r="W21" s="456">
        <f>IF(SUMPRODUCT(--(W$26:W$581&lt;&gt;""),--(LEFT(T$26:T$581,1)="9"),$K$26:$K$581)&gt;0,SUMPRODUCT(--(LEFT(T$26:T$581,1)="9"),--(W$26:W$581 &lt;&gt;""),$K$26:$K$581,W$26:W$581)/SUMPRODUCT(--(W$26:W$581 &lt;&gt;""),--(LEFT(T$26:T$581,1)="9"),$K$26:$K$581),"")</f>
        <v>1</v>
      </c>
      <c r="X21" s="523" t="str">
        <f t="shared" si="1"/>
        <v/>
      </c>
      <c r="Y21" s="524"/>
      <c r="Z21" s="523" t="str">
        <f t="shared" si="2"/>
        <v/>
      </c>
      <c r="AA21" s="524"/>
      <c r="AB21" s="14"/>
      <c r="AC21" s="31"/>
    </row>
    <row r="22" spans="1:29" ht="12" hidden="1" customHeight="1" outlineLevel="1" x14ac:dyDescent="0.25">
      <c r="A22" s="12"/>
      <c r="B22" s="12"/>
      <c r="C22" s="12"/>
      <c r="D22" s="12"/>
      <c r="E22" s="12"/>
      <c r="F22" s="12"/>
      <c r="G22" s="15"/>
      <c r="H22" s="40"/>
      <c r="I22" s="41"/>
      <c r="J22" s="42"/>
      <c r="K22" s="42"/>
      <c r="L22" s="41" t="s">
        <v>1182</v>
      </c>
      <c r="M22" s="46"/>
      <c r="N22" s="100"/>
      <c r="O22" s="78" t="str">
        <f>IF(SUMPRODUCT(--(O$26:O$581&lt;&gt;""),--(LEFT(M$26:M$581,1)="10"),$K$26:$K$581)&gt;0,SUMPRODUCT(--(LEFT(M$26:M$581,1)="10"),--(O$26:O$581 &lt;&gt;""),$K$26:$K$581,O$26:O$581)/SUMPRODUCT(--(O$26:O$581 &lt;&gt;""),--(LEFT(M$26:M$581,1)="10"),$K$26:$K$581),"")</f>
        <v/>
      </c>
      <c r="P22" s="455" t="str" cm="1">
        <f t="array" ref="P22">IF(SUMPRODUCT(--(P$26:P$581&lt;&gt;""),--(LEFT(N$26:N$581,2)="10"),$K$26:$K$581)&gt;0,SUMPRODUCT(--(LEFT(N$26:N$581,2)="10"),--(P$26:P$581 &lt;&gt;""),$K$26:$K$581,P$26:P$581)/SUMPRODUCT(--(P$26:P$581 &lt;&gt;""),--(LEFT(N$26:N$581,2)="10"),$K$26:$K$581),"")</f>
        <v/>
      </c>
      <c r="Q22" s="469" cm="1">
        <f t="array" ref="Q22">IF(SUMPRODUCT(--(Q$26:Q$581&lt;&gt;""),--(LEFT(N$26:N$581,2)="10"),$K$26:$K$581)&gt;0,SUMPRODUCT(--(LEFT(N$26:N$581,2)="10"),--(Q$26:Q$581 &lt;&gt;""),$K$26:$K$581,Q$26:Q$581)/SUMPRODUCT(--(Q$26:Q$581 &lt;&gt;""),--(LEFT(N$26:N$581,2)="10"),$K$26:$K$581),"")</f>
        <v>1</v>
      </c>
      <c r="R22" s="523" t="str">
        <f t="shared" si="0"/>
        <v/>
      </c>
      <c r="S22" s="524"/>
      <c r="T22" s="119"/>
      <c r="U22" s="455" cm="1">
        <f t="array" ref="U22">IF(SUMPRODUCT(--(U$26:U$581&lt;&gt;""),--(LEFT(T$26:T$581,2)="10"),$K$26:$K$581)&gt;0,SUMPRODUCT(--(LEFT(T$26:T$581,2)="10"),--(U$26:U$581 &lt;&gt;""),$K$26:$K$581,U$26:U$581)/SUMPRODUCT(--(U$26:U$581 &lt;&gt;""),--(LEFT(T$26:T$581,2)="10"),$K$26:$K$581),"")</f>
        <v>1</v>
      </c>
      <c r="V22" s="455" cm="1">
        <f t="array" ref="V22">IF(SUMPRODUCT(--(V$26:V$581&lt;&gt;""),--(LEFT(T$26:T$581,2)="10"),$K$26:$K$581)&gt;0,SUMPRODUCT(--(LEFT(T$26:T$581,2)="10"),--(V$26:V$581 &lt;&gt;""),$K$26:$K$581,V$26:V$581)/SUMPRODUCT(--(V$26:V$581 &lt;&gt;""),--(LEFT(T$26:T$581,2)="10"),$K$26:$K$581),"")</f>
        <v>1</v>
      </c>
      <c r="W22" s="469" cm="1">
        <f t="array" ref="W22">IF(SUMPRODUCT(--(W$26:W$581&lt;&gt;""),--(LEFT(T$26:T$581,2)="10"),$K$26:$K$581)&gt;0,SUMPRODUCT(--(LEFT(T$26:T$581,2)="10"),--(W$26:W$581 &lt;&gt;""),$K$26:$K$581,W$26:W$581)/SUMPRODUCT(--(W$26:W$581 &lt;&gt;""),--(LEFT(T$26:T$581,2)="10"),$K$26:$K$581),"")</f>
        <v>1</v>
      </c>
      <c r="X22" s="523" t="str">
        <f t="shared" si="1"/>
        <v/>
      </c>
      <c r="Y22" s="524"/>
      <c r="Z22" s="523" t="str">
        <f t="shared" si="2"/>
        <v/>
      </c>
      <c r="AA22" s="524"/>
      <c r="AB22" s="14"/>
      <c r="AC22" s="31"/>
    </row>
    <row r="23" spans="1:29" ht="12" hidden="1" customHeight="1" outlineLevel="1" x14ac:dyDescent="0.25">
      <c r="A23" s="12"/>
      <c r="B23" s="12"/>
      <c r="C23" s="12"/>
      <c r="D23" s="12"/>
      <c r="E23" s="12"/>
      <c r="F23" s="12"/>
      <c r="G23" s="15"/>
      <c r="H23" s="40"/>
      <c r="I23" s="41"/>
      <c r="J23" s="42"/>
      <c r="K23" s="42"/>
      <c r="L23" s="41" t="s">
        <v>1288</v>
      </c>
      <c r="M23" s="46"/>
      <c r="N23" s="100"/>
      <c r="O23" s="78" t="str" cm="1">
        <f t="array" ref="O23">IF(SUMPRODUCT(--(O$26:O$581&lt;&gt;""),--(LEFT(M$26:M$581,1)="11"),$K$26:$K$581)&gt;0,SUMPRODUCT(--(LEFT(M$26:M$581,1)="11"),--(O$26:O$581 &lt;&gt;""),$K$26:$K$581,O$26:O$581)/SUMPRODUCT(--(O$26:O$581 &lt;&gt;""),--(LEFT(M$26:M$581,1)="11"),$K$26:$K$581),"")</f>
        <v/>
      </c>
      <c r="P23" s="455" t="str" cm="1">
        <f t="array" ref="P23">IF(SUMPRODUCT(--(P$26:P$581&lt;&gt;""),--(LEFT(N$26:N$581,2)="11"),$K$26:$K$581)&gt;0,SUMPRODUCT(--(LEFT(N$26:N$581,2)="11"),--(P$26:P$581 &lt;&gt;""),$K$26:$K$581,P$26:P$581)/SUMPRODUCT(--(P$26:P$581 &lt;&gt;""),--(LEFT(N$26:N$581,2)="11"),$K$26:$K$581),"")</f>
        <v/>
      </c>
      <c r="Q23" s="471" t="str" cm="1">
        <f t="array" ref="Q23">IF(SUMPRODUCT(--(Q$26:Q$581&lt;&gt;""),--(LEFT(N$26:N$581,2)="11"),$K$26:$K$581)&gt;0,SUMPRODUCT(--(LEFT(N$26:N$581,2)="11"),--(Q$26:Q$581 &lt;&gt;""),$K$26:$K$581,Q$26:Q$581)/SUMPRODUCT(--(Q$26:Q$581 &lt;&gt;""),--(LEFT(N$26:N$581,2)="11"),$K$26:$K$581),"")</f>
        <v/>
      </c>
      <c r="R23" s="523" t="str">
        <f t="shared" ref="R23" si="3">IF(SUMPRODUCT(--(S$26:S$581&lt;&gt;""),--(LEFT(R$26:R$581,1)="3"),$K$26:$K$581)&gt;0,SUMPRODUCT(--(LEFT(R$26:R$581,1)="3"),--(S$26:S$581 &lt;&gt;""),$K$26:$K$581,S$26:S$581)/SUMPRODUCT(--(S$26:S$581 &lt;&gt;""),--(LEFT(R$26:R$581,1)="3"),$K$26:$K$581),"")</f>
        <v/>
      </c>
      <c r="S23" s="524"/>
      <c r="T23" s="119"/>
      <c r="U23" s="455" cm="1">
        <f t="array" ref="U23">IF(SUMPRODUCT(--(U$26:U$581&lt;&gt;""),--(LEFT(T$26:T$581,2)="11"),$K$26:$K$581)&gt;0,SUMPRODUCT(--(LEFT(T$26:T$581,2)="11"),--(U$26:U$581 &lt;&gt;""),$K$26:$K$581,U$26:U$581)/SUMPRODUCT(--(U$26:U$581 &lt;&gt;""),--(LEFT(T$26:T$581,2)="11"),$K$26:$K$581),"")</f>
        <v>1</v>
      </c>
      <c r="V23" s="455" t="str" cm="1">
        <f t="array" ref="V23">IF(SUMPRODUCT(--(V$26:V$581&lt;&gt;""),--(LEFT(T$26:T$581,2)="11"),$K$26:$K$581)&gt;0,SUMPRODUCT(--(LEFT(T$26:T$581,2)="11"),--(V$26:V$581 &lt;&gt;""),$K$26:$K$581,V$26:V$581)/SUMPRODUCT(--(V$26:V$581 &lt;&gt;""),--(LEFT(T$26:T$581,2)="11"),$K$26:$K$581),"")</f>
        <v/>
      </c>
      <c r="W23" s="471" t="str" cm="1">
        <f t="array" ref="W23">IF(SUMPRODUCT(--(W$26:W$581&lt;&gt;""),--(LEFT(T$26:T$581,2)="11"),$K$26:$K$581)&gt;0,SUMPRODUCT(--(LEFT(T$26:T$581,2)="11"),--(W$26:W$581 &lt;&gt;""),$K$26:$K$581,W$26:W$581)/SUMPRODUCT(--(W$26:W$581 &lt;&gt;""),--(LEFT(T$26:T$581,2)="11"),$K$26:$K$581),"")</f>
        <v/>
      </c>
      <c r="X23" s="523" t="str">
        <f t="shared" ref="X23" si="4">IF(SUMPRODUCT(--(Y$26:Y$581&lt;&gt;""),--(LEFT(X$26:X$581,1)="3"),$K$26:$K$581)&gt;0,SUMPRODUCT(--(LEFT(X$26:X$581,1)="3"),--(Y$26:Y$581 &lt;&gt;""),$K$26:$K$581,Y$26:Y$581)/SUMPRODUCT(--(Y$26:Y$581 &lt;&gt;""),--(LEFT(X$26:X$581,1)="3"),$K$26:$K$581),"")</f>
        <v/>
      </c>
      <c r="Y23" s="524"/>
      <c r="Z23" s="523" t="str">
        <f t="shared" ref="Z23" si="5">IF(SUMPRODUCT(--(AA$26:AA$581&lt;&gt;""),--(LEFT(Z$26:Z$581,1)="3"),$K$26:$K$581)&gt;0,SUMPRODUCT(--(LEFT(Z$26:Z$581,1)="3"),--(AA$26:AA$581 &lt;&gt;""),$K$26:$K$581,AA$26:AA$581)/SUMPRODUCT(--(AA$26:AA$581 &lt;&gt;""),--(LEFT(Z$26:Z$581,1)="3"),$K$26:$K$581),"")</f>
        <v/>
      </c>
      <c r="AA23" s="524"/>
      <c r="AB23" s="14"/>
      <c r="AC23" s="31"/>
    </row>
    <row r="24" spans="1:29" ht="12" hidden="1" customHeight="1" outlineLevel="1" x14ac:dyDescent="0.25">
      <c r="A24" s="12"/>
      <c r="B24" s="12"/>
      <c r="C24" s="12"/>
      <c r="D24" s="12"/>
      <c r="E24" s="12"/>
      <c r="F24" s="12"/>
      <c r="G24" s="15"/>
      <c r="H24" s="40"/>
      <c r="I24" s="41"/>
      <c r="J24" s="42"/>
      <c r="K24" s="42"/>
      <c r="L24" s="41" t="s">
        <v>1294</v>
      </c>
      <c r="M24" s="46"/>
      <c r="N24" s="100"/>
      <c r="O24" s="78" t="str" cm="1">
        <f t="array" ref="O24">IF(SUMPRODUCT(--(O$26:O$581&lt;&gt;""),--(LEFT(M$26:M$581,1)="12"),$K$26:$K$581)&gt;0,SUMPRODUCT(--(LEFT(M$26:M$581,1)="12"),--(O$26:O$581 &lt;&gt;""),$K$26:$K$581,O$26:O$581)/SUMPRODUCT(--(O$26:O$581 &lt;&gt;""),--(LEFT(M$26:M$581,1)="12"),$K$26:$K$581),"")</f>
        <v/>
      </c>
      <c r="P24" s="455" t="str" cm="1">
        <f t="array" ref="P24">IF(SUMPRODUCT(--(P$26:P$581&lt;&gt;""),--(LEFT(N$26:N$581,2)="12"),$K$26:$K$581)&gt;0,SUMPRODUCT(--(LEFT(N$26:N$581,2)="12"),--(P$26:P$581 &lt;&gt;""),$K$26:$K$581,P$26:P$581)/SUMPRODUCT(--(P$26:P$581 &lt;&gt;""),--(LEFT(N$26:N$581,2)="12"),$K$26:$K$581),"")</f>
        <v/>
      </c>
      <c r="Q24" s="456" t="str" cm="1">
        <f t="array" ref="Q24">IF(SUMPRODUCT(--(Q$26:Q$581&lt;&gt;""),--(LEFT(N$26:N$581,2)="12"),$K$26:$K$581)&gt;0,SUMPRODUCT(--(LEFT(N$26:N$581,2)="12"),--(Q$26:Q$581 &lt;&gt;""),$K$26:$K$581,Q$26:Q$581)/SUMPRODUCT(--(Q$26:Q$581 &lt;&gt;""),--(LEFT(N$26:N$581,2)="12"),$K$26:$K$581),"")</f>
        <v/>
      </c>
      <c r="R24" s="523" t="str">
        <f t="shared" si="0"/>
        <v/>
      </c>
      <c r="S24" s="524"/>
      <c r="T24" s="119"/>
      <c r="U24" s="455" cm="1">
        <f t="array" ref="U24">IF(SUMPRODUCT(--(U$26:U$581&lt;&gt;""),--(LEFT(T$26:T$581,2)="12"),$K$26:$K$581)&gt;0,SUMPRODUCT(--(LEFT(T$26:T$581,2)="12"),--(U$26:U$581 &lt;&gt;""),$K$26:$K$581,U$26:U$581)/SUMPRODUCT(--(U$26:U$581 &lt;&gt;""),--(LEFT(T$26:T$581,2)="12"),$K$26:$K$581),"")</f>
        <v>0.46727272727272717</v>
      </c>
      <c r="V24" s="455" cm="1">
        <f t="array" ref="V24">IF(SUMPRODUCT(--(V$26:V$581&lt;&gt;""),--(LEFT(T$26:T$581,2)="12"),$K$26:$K$581)&gt;0,SUMPRODUCT(--(LEFT(T$26:T$581,2)="12"),--(V$26:V$581 &lt;&gt;""),$K$26:$K$581,V$26:V$581)/SUMPRODUCT(--(V$26:V$581 &lt;&gt;""),--(LEFT(T$26:T$581,2)="12"),$K$26:$K$581),"")</f>
        <v>0.54302134646962241</v>
      </c>
      <c r="W24" s="456" cm="1">
        <f t="array" ref="W24">IF(SUMPRODUCT(--(W$26:W$581&lt;&gt;""),--(LEFT(T$26:T$581,2)="12"),$K$26:$K$581)&gt;0,SUMPRODUCT(--(LEFT(T$26:T$581,2)="12"),--(W$26:W$581 &lt;&gt;""),$K$26:$K$581,W$26:W$581)/SUMPRODUCT(--(W$26:W$581 &lt;&gt;""),--(LEFT(T$26:T$581,2)="12"),$K$26:$K$581),"")</f>
        <v>0.35</v>
      </c>
      <c r="X24" s="523" t="str">
        <f t="shared" si="1"/>
        <v/>
      </c>
      <c r="Y24" s="524"/>
      <c r="Z24" s="523" t="str">
        <f t="shared" si="2"/>
        <v/>
      </c>
      <c r="AA24" s="524"/>
      <c r="AB24" s="14"/>
      <c r="AC24" s="31"/>
    </row>
    <row r="25" spans="1:29" ht="150" hidden="1" customHeight="1" outlineLevel="1" x14ac:dyDescent="0.25">
      <c r="A25" s="12"/>
      <c r="B25" s="12"/>
      <c r="C25" s="12"/>
      <c r="D25" s="12"/>
      <c r="E25" s="12"/>
      <c r="F25" s="12"/>
      <c r="G25" s="12"/>
      <c r="H25" s="529" t="s">
        <v>1295</v>
      </c>
      <c r="I25" s="529"/>
      <c r="J25" s="529"/>
      <c r="K25" s="529"/>
      <c r="L25" s="529"/>
      <c r="M25" s="47"/>
      <c r="N25" s="105"/>
      <c r="O25" s="85" t="str" cm="1">
        <f t="array" ref="O25">SUMPRODUCT(--(O$26:O$581&lt;&gt;"")) &amp;CHAR(10)&amp;SUMPRODUCT(--(O$26:O$581&lt;&gt;""),--(LEFT(N$26:N$581,1)="1"))&amp;CHAR(10)&amp;SUMPRODUCT(--(O$26:O$581&lt;&gt;""),--(LEFT(N$26:N$581,1)="2"))&amp;CHAR(10)&amp;SUMPRODUCT(--(O$26:O$581&lt;&gt;""),--(LEFT(N$26:N$581,1)="3"))&amp;CHAR(10)&amp;SUMPRODUCT(--(O$26:O$581&lt;&gt;""),--(LEFT(N$26:N$581,1)="4"))&amp;CHAR(10)&amp;SUMPRODUCT(--(O$26:O$581&lt;&gt;""),--(LEFT(N$26:N$581,1)="5"))&amp;CHAR(10)&amp;SUMPRODUCT(--(O$26:O$581&lt;&gt;""),--(LEFT(N$26:N$581,1)="6"))&amp;CHAR(10)&amp;SUMPRODUCT(--(O$26:O$581&lt;&gt;""),--(LEFT(N$26:N$581,1)="7"))&amp;CHAR(10)&amp;SUMPRODUCT(--(O$26:O$581&lt;&gt;""),--(LEFT(N$26:N$581,1)="8"))&amp;CHAR(10)&amp;SUMPRODUCT(--(O$26:O$581&lt;&gt;""),--(LEFT(N$26:N$581,1)="9"))&amp;CHAR(10)&amp;SUMPRODUCT(--(O$26:O$581&lt;&gt;""),--(LEFT(N$26:N$581,1)="10"))&amp;CHAR(10)&amp;SUMPRODUCT(--(O$26:O$581&lt;&gt;""),--(LEFT(N$26:N$581,1)="11"))&amp;CHAR(10)&amp;SUMPRODUCT(--(O$26:O$581&lt;&gt;""),--(LEFT(N$26:N$581,1)="12"))</f>
        <v>0
0
0
0
0
0
0
0
0
0
0
0
0</v>
      </c>
      <c r="P25" s="85" t="str" cm="1">
        <f t="array" ref="P25">SUMPRODUCT(--(P$26:P$581&lt;&gt;"")) &amp;CHAR(10)&amp;SUMPRODUCT(--(P$26:P$581&lt;&gt;""),--(LEFT(N$26:N$581,1)="1"))&amp;CHAR(10)&amp;SUMPRODUCT(--(P$26:P$581&lt;&gt;""),--(LEFT(N$26:N$581,1)="2"))&amp;CHAR(10)&amp;SUMPRODUCT(--(P$26:P$581&lt;&gt;""),--(LEFT(N$26:N$581,1)="3"))&amp;CHAR(10)&amp;SUMPRODUCT(--(P$26:P$581&lt;&gt;""),--(LEFT(N$26:N$581,1)="4"))&amp;CHAR(10)&amp;SUMPRODUCT(--(P$26:P$581&lt;&gt;""),--(LEFT(N$26:N$581,1)="5"))&amp;CHAR(10)&amp;SUMPRODUCT(--(P$26:P$581&lt;&gt;""),--(LEFT(N$26:N$581,1)="6"))&amp;CHAR(10)&amp;SUMPRODUCT(--(P$26:P$581&lt;&gt;""),--(LEFT(N$26:N$581,1)="7"))&amp;CHAR(10)&amp;SUMPRODUCT(--(P$26:P$581&lt;&gt;""),--(LEFT(N$26:N$581,1)="8"))&amp;CHAR(10)&amp;SUMPRODUCT(--(P$26:P$581&lt;&gt;""),--(LEFT(N$26:N$581,1)="9"))&amp;CHAR(10)&amp;SUMPRODUCT(--(P$26:P$581&lt;&gt;""),--(LEFT(N$26:N$581,1)="10"))&amp;CHAR(10)&amp;SUMPRODUCT(--(P$26:P$581&lt;&gt;""),--(LEFT(N$26:N$581,1)="10"))&amp;CHAR(10)&amp;SUMPRODUCT(--(P$26:P$581&lt;&gt;""),--(LEFT(N$26:N$581,1)="12"))&amp;CHAR(10)&amp;SUMPRODUCT(--(P$26:P$581&lt;&gt;""),--(LEFT(N$26:N$581,1)="12"))</f>
        <v>0
0
0
0
0
0
0
0
0
0
0
0
0
0</v>
      </c>
      <c r="Q25" s="106" t="str" cm="1">
        <f t="array" ref="Q25">SUMPRODUCT(--(Q$26:Q$581&lt;&gt;"")) &amp;CHAR(10)&amp;SUMPRODUCT(--(Q$26:Q$581&lt;&gt;""),--(LEFT(N$26:N$581,1)="1"))&amp;CHAR(10)&amp;SUMPRODUCT(--(Q$26:Q$581&lt;&gt;""),--(LEFT(N$26:N$581,1)="2"))&amp;CHAR(10)&amp;SUMPRODUCT(--(Q$26:Q$581&lt;&gt;""),--(LEFT(N$26:N$581,1)="3"))&amp;CHAR(10)&amp;SUMPRODUCT(--(Q$26:Q$581&lt;&gt;""),--(LEFT(N$26:N$581,1)="4"))&amp;CHAR(10)&amp;SUMPRODUCT(--(Q$26:Q$581&lt;&gt;""),--(LEFT(N$26:N$581,1)="5"))&amp;CHAR(10)&amp;SUMPRODUCT(--(Q$26:Q$581&lt;&gt;""),--(LEFT(N$26:N$581,1)="6"))&amp;CHAR(10)&amp;SUMPRODUCT(--(Q$26:Q$581&lt;&gt;""),--(LEFT(N$26:N$581,1)="7"))&amp;CHAR(10)&amp;SUMPRODUCT(--(Q$26:Q$581&lt;&gt;""),--(LEFT(N$26:N$581,1)="8"))&amp;CHAR(10)&amp;SUMPRODUCT(--(Q$26:Q$581&lt;&gt;""),--(LEFT(N$26:N$581,1)="9"))&amp;CHAR(10)&amp;SUMPRODUCT(--(Q$26:Q$581&lt;&gt;""),--(LEFT(N$26:N$581,1)="10"))&amp;CHAR(10)&amp;SUMPRODUCT(--(Q$26:Q$581&lt;&gt;""),--(LEFT(N$26:N$581,1)="11"))&amp;CHAR(10)&amp;SUMPRODUCT(--(Q$26:Q$581&lt;&gt;""),--(LEFT(N$26:N$581,1)="12"))</f>
        <v>31
9
0
0
16
1
1
4
0
0
0
0
0</v>
      </c>
      <c r="R25" s="530" t="str" cm="1">
        <f t="array" ref="R25">SUMPRODUCT(--(S$26:S$581&lt;&gt;"")) &amp;CHAR(10)&amp;SUMPRODUCT(--(S$26:S$581&lt;&gt;""),--(LEFT(R$26:R$581,1)="1"))&amp;CHAR(10)&amp;SUMPRODUCT(--(S$26:S$581&lt;&gt;""),--(LEFT(R$26:R$581,1)="2"))&amp;CHAR(10)&amp;SUMPRODUCT(--(S$26:S$581&lt;&gt;""),--(LEFT(R$26:R$581,1)="3"))&amp;CHAR(10)&amp;SUMPRODUCT(--(S$26:S$581&lt;&gt;""),--(LEFT(R$26:R$581,1)="4"))&amp;CHAR(10)&amp;SUMPRODUCT(--(S$26:S$581&lt;&gt;""),--(LEFT(R$26:R$581,1)="5"))&amp;CHAR(10)&amp;SUMPRODUCT(--(S$26:S$581&lt;&gt;""),--(LEFT(R$26:R$581,1)="6"))&amp;CHAR(10)&amp;SUMPRODUCT(--(S$26:S$581&lt;&gt;""),--(LEFT(R$26:R$581,1)="7"))&amp;CHAR(10)&amp;SUMPRODUCT(--(S$26:S$581&lt;&gt;""),--(LEFT(R$26:R$581,1)="8"))&amp;CHAR(10)&amp;SUMPRODUCT(--(S$26:S$581&lt;&gt;""),--(LEFT(R$26:R$581,1)="9"))&amp;CHAR(10)&amp;SUMPRODUCT(--(S$26:S$581&lt;&gt;""),--(LEFT(R$26:R$581,1)="10"))&amp;CHAR(10)&amp;SUMPRODUCT(--(S$26:S$581&lt;&gt;""),--(LEFT(R$26:R$581,1)="11"))&amp;CHAR(10)&amp;SUMPRODUCT(--(S$26:S$581&lt;&gt;""),--(LEFT(R$26:R$581,1)="12"))</f>
        <v>0
0
0
0
0
0
0
0
0
0
0
0
0</v>
      </c>
      <c r="S25" s="531"/>
      <c r="T25" s="120"/>
      <c r="U25" s="85" t="str" cm="1">
        <f t="array" ref="U25">SUMPRODUCT(--(U$26:U$581&lt;&gt;"")) &amp;CHAR(10)&amp;SUMPRODUCT(--(U$26:U$581&lt;&gt;""),--(LEFT(T$26:T$581,1)="1"))&amp;CHAR(10)&amp;SUMPRODUCT(--(U$26:U$581&lt;&gt;""),--(LEFT(T$26:T$581,1)="2"))&amp;CHAR(10)&amp;SUMPRODUCT(--(U$26:U$581&lt;&gt;""),--(LEFT(T$26:T$581,1)="3"))&amp;CHAR(10)&amp;SUMPRODUCT(--(U$26:U$581&lt;&gt;""),--(LEFT(T$26:T$581,1)="4"))&amp;CHAR(10)&amp;SUMPRODUCT(--(U$26:U$581&lt;&gt;""),--(LEFT(T$26:T$581,1)="5"))&amp;CHAR(10)&amp;SUMPRODUCT(--(U$26:U$581&lt;&gt;""),--(LEFT(T$26:T$581,1)="6"))&amp;CHAR(10)&amp;SUMPRODUCT(--(U$26:U$581&lt;&gt;""),--(LEFT(T$26:T$581,1)="7"))&amp;CHAR(10)&amp;SUMPRODUCT(--(U$26:U$581&lt;&gt;""),--(LEFT(T$26:T$581,1)="8"))&amp;CHAR(10)&amp;SUMPRODUCT(--(U$26:U$581&lt;&gt;""),--(LEFT(T$26:T$581,1)="9"))&amp;CHAR(10)&amp;SUMPRODUCT(--(U$26:U$581&lt;&gt;""),--(LEFT(T$26:T$581,1)="10"))&amp;CHAR(10)&amp;SUMPRODUCT(--(U$26:U$581&lt;&gt;""),--(LEFT(T$26:T$581,1)="11"))&amp;CHAR(10)&amp;SUMPRODUCT(--(U$26:U$581&lt;&gt;""),--(LEFT(T$26:T$581,1)="12"))</f>
        <v>168
63
21
13
17
15
3
10
23
3
0
0
0</v>
      </c>
      <c r="V25" s="85" t="str" cm="1">
        <f t="array" ref="V25">SUMPRODUCT(--(V$26:V$581&lt;&gt;"")) &amp;CHAR(10)&amp;SUMPRODUCT(--(V$26:V$581&lt;&gt;""),--(LEFT(T$26:T$581,1)="1"))&amp;CHAR(10)&amp;SUMPRODUCT(--(V$26:V$581&lt;&gt;""),--(LEFT(T$26:T$581,1)="2"))&amp;CHAR(10)&amp;SUMPRODUCT(--(V$26:V$581&lt;&gt;""),--(LEFT(T$26:T$581,1)="3"))&amp;CHAR(10)&amp;SUMPRODUCT(--(V$26:V$581&lt;&gt;""),--(LEFT(T$26:T$581,1)="4"))&amp;CHAR(10)&amp;SUMPRODUCT(--(V$26:V$581&lt;&gt;""),--(LEFT(T$26:T$581,1)="5"))&amp;CHAR(10)&amp;SUMPRODUCT(--(V$26:V$581&lt;&gt;""),--(LEFT(T$26:T$581,1)="6"))&amp;CHAR(10)&amp;SUMPRODUCT(--(V$26:V$581&lt;&gt;""),--(LEFT(T$26:T$581,1)="7"))&amp;CHAR(10)&amp;SUMPRODUCT(--(V$26:V$581&lt;&gt;""),--(LEFT(T$26:T$581,1)="8"))&amp;CHAR(10)&amp;SUMPRODUCT(--(V$26:V$581&lt;&gt;""),--(LEFT(T$26:T$581,1)="9"))&amp;CHAR(10)&amp;SUMPRODUCT(--(V$26:V$581&lt;&gt;""),--(LEFT(T$26:T$581,1)="10"))&amp;CHAR(10)&amp;SUMPRODUCT(--(V$26:V$581&lt;&gt;""),--(LEFT(T$26:T$581,1)="11"))&amp;CHAR(10)&amp;SUMPRODUCT(--(V$26:V$581&lt;&gt;""),--(LEFT(T$26:T$581,1)="12"))</f>
        <v>97
77
0
2
4
0
1
1
4
8
0
0
0</v>
      </c>
      <c r="W25" s="106" t="str" cm="1">
        <f t="array" ref="W25">SUMPRODUCT(--(W$26:W$581&lt;&gt;"")) &amp;CHAR(10)&amp;SUMPRODUCT(--(W$26:W$581&lt;&gt;""),--(LEFT(T$26:T$581,1)="1"))&amp;CHAR(10)&amp;SUMPRODUCT(--(W$26:W$581&lt;&gt;""),--(LEFT(T$26:T$581,1)="2"))&amp;CHAR(10)&amp;SUMPRODUCT(--(W$26:W$581&lt;&gt;""),--(LEFT(T$26:T$581,1)="3"))&amp;CHAR(10)&amp;SUMPRODUCT(--(W$26:W$581&lt;&gt;""),--(LEFT(T$26:T$581,1)="4"))&amp;CHAR(10)&amp;SUMPRODUCT(--(W$26:W$581&lt;&gt;""),--(LEFT(T$26:T$581,1)="5"))&amp;CHAR(10)&amp;SUMPRODUCT(--(W$26:W$581&lt;&gt;""),--(LEFT(T$26:T$581,1)="6"))&amp;CHAR(10)&amp;SUMPRODUCT(--(W$26:W$581&lt;&gt;""),--(LEFT(T$26:T$581,1)="7"))&amp;CHAR(10)&amp;SUMPRODUCT(--(W$26:W$581&lt;&gt;""),--(LEFT(T$26:T$581,1)="8"))&amp;CHAR(10)&amp;SUMPRODUCT(--(W$26:W$581&lt;&gt;""),--(LEFT(T$26:T$581,1)="9"))&amp;CHAR(10)&amp;SUMPRODUCT(--(W$26:W$581&lt;&gt;""),--(LEFT(T$26:T$581,1)="10"))&amp;CHAR(10)&amp;SUMPRODUCT(--(W$26:W$581&lt;&gt;""),--(LEFT(T$26:T$581,1)="11"))&amp;CHAR(10)&amp;SUMPRODUCT(--(W$26:W$581&lt;&gt;""),--(LEFT(T$26:T$581,1)="11"))&amp;CHAR(10)&amp;SUMPRODUCT(--(W$26:W$581&lt;&gt;""),--(LEFT(T$26:T$581,1)="11"))</f>
        <v>46
20
0
1
4
1
4
1
4
11
0
0
0
0</v>
      </c>
      <c r="X25" s="530" t="str" cm="1">
        <f t="array" ref="X25">SUMPRODUCT(--(Y$26:Y$581&lt;&gt;"")) &amp;CHAR(10)&amp;SUMPRODUCT(--(Y$26:Y$581&lt;&gt;""),--(LEFT(X$26:X$581,1)="1"))&amp;CHAR(10)&amp;SUMPRODUCT(--(Y$26:Y$581&lt;&gt;""),--(LEFT(X$26:X$581,1)="2"))&amp;CHAR(10)&amp;SUMPRODUCT(--(Y$26:Y$581&lt;&gt;""),--(LEFT(X$26:X$581,1)="3"))&amp;CHAR(10)&amp;SUMPRODUCT(--(Y$26:Y$581&lt;&gt;""),--(LEFT(X$26:X$581,1)="4"))&amp;CHAR(10)&amp;SUMPRODUCT(--(Y$26:Y$581&lt;&gt;""),--(LEFT(X$26:X$581,1)="5"))&amp;CHAR(10)&amp;SUMPRODUCT(--(Y$26:Y$581&lt;&gt;""),--(LEFT(X$26:X$581,1)="6"))&amp;CHAR(10)&amp;SUMPRODUCT(--(Y$26:Y$581&lt;&gt;""),--(LEFT(X$26:X$581,1)="7"))&amp;CHAR(10)&amp;SUMPRODUCT(--(Y$26:Y$581&lt;&gt;""),--(LEFT(X$26:X$581,1)="8"))&amp;CHAR(10)&amp;SUMPRODUCT(--(Y$26:Y$581&lt;&gt;""),--(LEFT(X$26:X$581,1)="9"))&amp;CHAR(10)&amp;SUMPRODUCT(--(Y$26:Y$581&lt;&gt;""),--(LEFT(X$26:X$581,1)="10"))&amp;CHAR(10)&amp;SUMPRODUCT(--(Y$26:Y$581&lt;&gt;""),--(LEFT(X$26:X$581,1)="11"))&amp;CHAR(10)&amp;SUMPRODUCT(--(Y$26:Y$581&lt;&gt;""),--(LEFT(X$26:X$581,1)="12"))</f>
        <v>215
214
0
0
0
0
0
0
0
0
0
0
0</v>
      </c>
      <c r="Y25" s="531"/>
      <c r="Z25" s="530" t="str" cm="1">
        <f t="array" ref="Z25">SUMPRODUCT(--(AA$26:AA$581&lt;&gt;"")) &amp;CHAR(10)&amp;SUMPRODUCT(--(AA$26:AA$581&lt;&gt;""),--(LEFT(Z$26:Z$581,1)="1"))&amp;CHAR(10)&amp;SUMPRODUCT(--(AA$26:AA$581&lt;&gt;""),--(LEFT(Z$26:Z$581,1)="2"))&amp;CHAR(10)&amp;SUMPRODUCT(--(AA$26:AA$581&lt;&gt;""),--(LEFT(Z$26:Z$581,1)="3"))&amp;CHAR(10)&amp;SUMPRODUCT(--(AA$26:AA$581&lt;&gt;""),--(LEFT(Z$26:Z$581,1)="4"))&amp;CHAR(10)&amp;SUMPRODUCT(--(AA$26:AA$581&lt;&gt;""),--(LEFT(Z$26:Z$581,1)="5"))&amp;CHAR(10)&amp;SUMPRODUCT(--(AA$26:AA$581&lt;&gt;""),--(LEFT(Z$26:Z$581,1)="6"))&amp;CHAR(10)&amp;SUMPRODUCT(--(AA$26:AA$581&lt;&gt;""),--(LEFT(Z$26:Z$581,1)="7"))&amp;CHAR(10)&amp;SUMPRODUCT(--(AA$26:AA$581&lt;&gt;""),--(LEFT(Z$26:Z$581,1)="8"))&amp;CHAR(10)&amp;SUMPRODUCT(--(AA$26:AA$581&lt;&gt;""),--(LEFT(Z$26:Z$581,1)="9"))&amp;CHAR(10)&amp;SUMPRODUCT(--(AA$26:AA$581&lt;&gt;""),--(LEFT(Z$26:Z$581,1)="10"))&amp;CHAR(10)&amp;SUMPRODUCT(--(AA$26:AA$581&lt;&gt;""),--(LEFT(Z$26:Z$581,1)="11"))&amp;CHAR(10)&amp;SUMPRODUCT(--(AA$26:AA$581&lt;&gt;""),--(LEFT(Z$26:Z$581,1)="12"))</f>
        <v>211
210
0
0
0
0
0
0
0
0
0
0
0</v>
      </c>
      <c r="AA25" s="531"/>
      <c r="AB25" s="13"/>
      <c r="AC25" s="31"/>
    </row>
    <row r="26" spans="1:29" ht="15" customHeight="1" x14ac:dyDescent="0.25">
      <c r="A26" s="16" t="s">
        <v>19</v>
      </c>
      <c r="B26" s="27"/>
      <c r="C26" s="27"/>
      <c r="D26" s="10"/>
      <c r="E26" s="10"/>
      <c r="F26" s="10"/>
      <c r="G26" s="10"/>
      <c r="H26" s="10"/>
      <c r="I26" s="10"/>
      <c r="J26" s="10"/>
      <c r="K26" s="10"/>
      <c r="L26" s="10"/>
      <c r="M26" s="123"/>
      <c r="N26" s="116"/>
      <c r="O26" s="19"/>
      <c r="P26" s="19"/>
      <c r="Q26" s="131"/>
      <c r="R26" s="17"/>
      <c r="S26" s="107"/>
      <c r="T26" s="87"/>
      <c r="U26" s="18"/>
      <c r="V26" s="18"/>
      <c r="W26" s="107"/>
      <c r="X26" s="17"/>
      <c r="Y26" s="107"/>
      <c r="Z26" s="17"/>
      <c r="AA26" s="107"/>
      <c r="AB26" s="18"/>
      <c r="AC26" s="19"/>
    </row>
    <row r="27" spans="1:29" s="33" customFormat="1" ht="21.75" customHeight="1" x14ac:dyDescent="0.25">
      <c r="A27" s="28" t="s">
        <v>48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117"/>
      <c r="O27" s="29"/>
      <c r="P27" s="29"/>
      <c r="Q27" s="108"/>
      <c r="R27" s="29"/>
      <c r="S27" s="108"/>
      <c r="T27" s="64"/>
      <c r="U27" s="29"/>
      <c r="V27" s="29"/>
      <c r="W27" s="108"/>
      <c r="X27" s="29"/>
      <c r="Y27" s="108"/>
      <c r="Z27" s="29"/>
      <c r="AA27" s="108"/>
      <c r="AB27" s="30"/>
      <c r="AC27" s="397"/>
    </row>
    <row r="28" spans="1:29" s="33" customFormat="1" ht="20.25" customHeight="1" x14ac:dyDescent="0.25">
      <c r="A28" s="28" t="s">
        <v>24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117"/>
      <c r="O28" s="29"/>
      <c r="P28" s="29"/>
      <c r="Q28" s="108"/>
      <c r="R28" s="29"/>
      <c r="S28" s="108"/>
      <c r="T28" s="64"/>
      <c r="U28" s="29"/>
      <c r="V28" s="29"/>
      <c r="W28" s="108"/>
      <c r="X28" s="29"/>
      <c r="Y28" s="108"/>
      <c r="Z28" s="29"/>
      <c r="AA28" s="108"/>
      <c r="AB28" s="30"/>
      <c r="AC28" s="397"/>
    </row>
    <row r="29" spans="1:29" s="35" customFormat="1" ht="61.15" customHeight="1" outlineLevel="1" x14ac:dyDescent="0.25">
      <c r="A29" s="36">
        <v>1</v>
      </c>
      <c r="B29" s="36"/>
      <c r="C29" s="24" t="s">
        <v>21</v>
      </c>
      <c r="D29" s="24" t="s">
        <v>43</v>
      </c>
      <c r="E29" s="24" t="s">
        <v>25</v>
      </c>
      <c r="F29" s="24"/>
      <c r="G29" s="24" t="s">
        <v>30</v>
      </c>
      <c r="H29" s="24" t="s">
        <v>1352</v>
      </c>
      <c r="I29" s="24" t="s">
        <v>407</v>
      </c>
      <c r="J29" s="24"/>
      <c r="K29" s="48">
        <v>0.5</v>
      </c>
      <c r="L29" s="34">
        <f>IF(COUNT(O29,P29,Q29,S29,U29,V29,W29,Y29,AA29)&gt;0,SUM(O29,P29,Q29,S29,U29,V29,W29,Y29,AA29)/COUNT(O29,P29,Q29,S29,U29,V29,W29,Y29,AA29),"")</f>
        <v>1</v>
      </c>
      <c r="M29" s="124"/>
      <c r="N29" s="109">
        <v>10</v>
      </c>
      <c r="O29" s="77"/>
      <c r="P29" s="77"/>
      <c r="Q29" s="455">
        <v>1</v>
      </c>
      <c r="R29" s="93">
        <v>1</v>
      </c>
      <c r="S29" s="104"/>
      <c r="T29" s="93">
        <v>10</v>
      </c>
      <c r="U29" s="76">
        <v>1</v>
      </c>
      <c r="V29" s="455">
        <v>1</v>
      </c>
      <c r="W29" s="455">
        <v>1</v>
      </c>
      <c r="X29" s="93">
        <v>1</v>
      </c>
      <c r="Y29" s="455">
        <v>1</v>
      </c>
      <c r="Z29" s="93">
        <v>1</v>
      </c>
      <c r="AA29" s="455">
        <v>1</v>
      </c>
      <c r="AB29" s="38"/>
      <c r="AC29" s="397"/>
    </row>
    <row r="30" spans="1:29" s="35" customFormat="1" ht="38.25" outlineLevel="1" x14ac:dyDescent="0.25">
      <c r="A30" s="36">
        <v>2</v>
      </c>
      <c r="B30" s="36"/>
      <c r="C30" s="24" t="s">
        <v>21</v>
      </c>
      <c r="D30" s="24" t="s">
        <v>44</v>
      </c>
      <c r="E30" s="24" t="s">
        <v>26</v>
      </c>
      <c r="F30" s="24"/>
      <c r="G30" s="24" t="s">
        <v>30</v>
      </c>
      <c r="H30" s="24" t="s">
        <v>1353</v>
      </c>
      <c r="I30" s="24" t="s">
        <v>602</v>
      </c>
      <c r="J30" s="24"/>
      <c r="K30" s="48">
        <v>0.5</v>
      </c>
      <c r="L30" s="34">
        <f t="shared" ref="L30:L121" si="6">IF(COUNT(O30,P30,Q30,S30,U30,V30,W30,Y30,AA30)&gt;0,SUM(O30,P30,Q30,S30,U30,V30,W30,Y30,AA30)/COUNT(O30,P30,Q30,S30,U30,V30,W30,Y30,AA30),"")</f>
        <v>0.75</v>
      </c>
      <c r="M30" s="124"/>
      <c r="N30" s="109"/>
      <c r="O30" s="77"/>
      <c r="P30" s="77"/>
      <c r="Q30" s="104"/>
      <c r="R30" s="93">
        <v>1</v>
      </c>
      <c r="S30" s="104"/>
      <c r="T30" s="416">
        <v>10</v>
      </c>
      <c r="U30" s="455">
        <v>1</v>
      </c>
      <c r="V30" s="455">
        <v>1</v>
      </c>
      <c r="W30" s="104"/>
      <c r="X30" s="416">
        <v>1</v>
      </c>
      <c r="Y30" s="455">
        <v>0.5</v>
      </c>
      <c r="Z30" s="416">
        <v>1</v>
      </c>
      <c r="AA30" s="455">
        <v>0.5</v>
      </c>
      <c r="AB30" s="38"/>
      <c r="AC30" s="397"/>
    </row>
    <row r="31" spans="1:29" s="35" customFormat="1" ht="38.25" outlineLevel="1" x14ac:dyDescent="0.25">
      <c r="A31" s="36">
        <v>3</v>
      </c>
      <c r="B31" s="36"/>
      <c r="C31" s="24" t="s">
        <v>21</v>
      </c>
      <c r="D31" s="24" t="s">
        <v>49</v>
      </c>
      <c r="E31" s="24" t="s">
        <v>50</v>
      </c>
      <c r="F31" s="24" t="s">
        <v>169</v>
      </c>
      <c r="G31" s="24" t="s">
        <v>30</v>
      </c>
      <c r="H31" s="24" t="s">
        <v>1354</v>
      </c>
      <c r="I31" s="24" t="s">
        <v>600</v>
      </c>
      <c r="J31" s="24"/>
      <c r="K31" s="48">
        <v>0.5</v>
      </c>
      <c r="L31" s="34">
        <f t="shared" si="6"/>
        <v>1</v>
      </c>
      <c r="M31" s="124"/>
      <c r="N31" s="109">
        <v>4</v>
      </c>
      <c r="O31" s="77"/>
      <c r="P31" s="77"/>
      <c r="Q31" s="104">
        <v>1</v>
      </c>
      <c r="R31" s="93">
        <v>1</v>
      </c>
      <c r="S31" s="104"/>
      <c r="T31" s="93"/>
      <c r="U31" s="76"/>
      <c r="V31" s="76"/>
      <c r="W31" s="104"/>
      <c r="X31" s="93"/>
      <c r="Y31" s="104"/>
      <c r="Z31" s="93"/>
      <c r="AA31" s="104"/>
      <c r="AB31" s="38"/>
      <c r="AC31" s="397"/>
    </row>
    <row r="32" spans="1:29" s="35" customFormat="1" ht="63.75" outlineLevel="1" x14ac:dyDescent="0.25">
      <c r="A32" s="36">
        <v>4</v>
      </c>
      <c r="B32" s="36"/>
      <c r="C32" s="24" t="s">
        <v>21</v>
      </c>
      <c r="D32" s="157" t="s">
        <v>51</v>
      </c>
      <c r="E32" s="157" t="s">
        <v>52</v>
      </c>
      <c r="F32" s="157" t="s">
        <v>169</v>
      </c>
      <c r="G32" s="157" t="s">
        <v>30</v>
      </c>
      <c r="H32" s="157" t="s">
        <v>773</v>
      </c>
      <c r="I32" s="157" t="s">
        <v>756</v>
      </c>
      <c r="J32" s="152" t="s">
        <v>755</v>
      </c>
      <c r="K32" s="48">
        <v>0</v>
      </c>
      <c r="L32" s="34" t="str">
        <f t="shared" si="6"/>
        <v/>
      </c>
      <c r="M32" s="124"/>
      <c r="N32" s="109"/>
      <c r="O32" s="77"/>
      <c r="P32" s="77"/>
      <c r="Q32" s="104"/>
      <c r="R32" s="93"/>
      <c r="S32" s="104"/>
      <c r="T32" s="418"/>
      <c r="U32" s="455"/>
      <c r="V32" s="455"/>
      <c r="W32" s="455"/>
      <c r="X32" s="455"/>
      <c r="Y32" s="455"/>
      <c r="Z32" s="455"/>
      <c r="AA32" s="455"/>
      <c r="AB32" s="38"/>
      <c r="AC32" s="397"/>
    </row>
    <row r="33" spans="1:29" s="35" customFormat="1" ht="63.75" outlineLevel="1" x14ac:dyDescent="0.25">
      <c r="A33" s="36">
        <v>5</v>
      </c>
      <c r="B33" s="36"/>
      <c r="C33" s="24" t="s">
        <v>21</v>
      </c>
      <c r="D33" s="24" t="s">
        <v>45</v>
      </c>
      <c r="E33" s="24" t="s">
        <v>27</v>
      </c>
      <c r="F33" s="24" t="s">
        <v>169</v>
      </c>
      <c r="G33" s="24" t="s">
        <v>32</v>
      </c>
      <c r="H33" s="24" t="s">
        <v>1352</v>
      </c>
      <c r="I33" s="24" t="s">
        <v>459</v>
      </c>
      <c r="J33" s="24"/>
      <c r="K33" s="48">
        <v>0.5</v>
      </c>
      <c r="L33" s="34">
        <f t="shared" si="6"/>
        <v>0.83333333333333337</v>
      </c>
      <c r="M33" s="124"/>
      <c r="N33" s="418">
        <v>10</v>
      </c>
      <c r="O33" s="77"/>
      <c r="P33" s="77"/>
      <c r="Q33" s="455">
        <v>1</v>
      </c>
      <c r="R33" s="93">
        <v>1</v>
      </c>
      <c r="S33" s="104"/>
      <c r="T33" s="416">
        <v>10</v>
      </c>
      <c r="U33" s="455">
        <v>1</v>
      </c>
      <c r="V33" s="455">
        <v>1</v>
      </c>
      <c r="W33" s="455">
        <v>1</v>
      </c>
      <c r="X33" s="416">
        <v>1</v>
      </c>
      <c r="Y33" s="455">
        <v>0.5</v>
      </c>
      <c r="Z33" s="416">
        <v>1</v>
      </c>
      <c r="AA33" s="455">
        <v>0.5</v>
      </c>
      <c r="AB33" s="38"/>
      <c r="AC33" s="397"/>
    </row>
    <row r="34" spans="1:29" s="35" customFormat="1" ht="51" outlineLevel="1" x14ac:dyDescent="0.25">
      <c r="A34" s="36">
        <v>6</v>
      </c>
      <c r="B34" s="36"/>
      <c r="C34" s="24" t="s">
        <v>21</v>
      </c>
      <c r="D34" s="24" t="s">
        <v>53</v>
      </c>
      <c r="E34" s="24" t="s">
        <v>54</v>
      </c>
      <c r="F34" s="24"/>
      <c r="G34" s="24" t="s">
        <v>30</v>
      </c>
      <c r="H34" s="24" t="s">
        <v>1352</v>
      </c>
      <c r="I34" s="24" t="s">
        <v>406</v>
      </c>
      <c r="J34" s="24"/>
      <c r="K34" s="48">
        <v>0.5</v>
      </c>
      <c r="L34" s="34">
        <f t="shared" si="6"/>
        <v>0.83333333333333337</v>
      </c>
      <c r="M34" s="124"/>
      <c r="N34" s="418">
        <v>10</v>
      </c>
      <c r="O34" s="77"/>
      <c r="P34" s="77"/>
      <c r="Q34" s="455">
        <v>1</v>
      </c>
      <c r="R34" s="93">
        <v>1</v>
      </c>
      <c r="S34" s="104"/>
      <c r="T34" s="416">
        <v>10</v>
      </c>
      <c r="U34" s="455">
        <v>1</v>
      </c>
      <c r="V34" s="455">
        <v>1</v>
      </c>
      <c r="W34" s="455">
        <v>1</v>
      </c>
      <c r="X34" s="416">
        <v>1</v>
      </c>
      <c r="Y34" s="455">
        <v>0.5</v>
      </c>
      <c r="Z34" s="416">
        <v>1</v>
      </c>
      <c r="AA34" s="455">
        <v>0.5</v>
      </c>
      <c r="AB34" s="38"/>
      <c r="AC34" s="397"/>
    </row>
    <row r="35" spans="1:29" s="35" customFormat="1" ht="76.5" outlineLevel="1" x14ac:dyDescent="0.25">
      <c r="A35" s="36">
        <v>7</v>
      </c>
      <c r="B35" s="36"/>
      <c r="C35" s="24" t="s">
        <v>21</v>
      </c>
      <c r="D35" s="24" t="s">
        <v>55</v>
      </c>
      <c r="E35" s="24" t="s">
        <v>56</v>
      </c>
      <c r="F35" s="24" t="s">
        <v>169</v>
      </c>
      <c r="G35" s="24" t="s">
        <v>32</v>
      </c>
      <c r="H35" s="24" t="s">
        <v>1352</v>
      </c>
      <c r="I35" s="24" t="s">
        <v>757</v>
      </c>
      <c r="J35" s="24"/>
      <c r="K35" s="48">
        <v>0.5</v>
      </c>
      <c r="L35" s="34">
        <f t="shared" si="6"/>
        <v>0.83333333333333337</v>
      </c>
      <c r="M35" s="124"/>
      <c r="N35" s="418">
        <v>10</v>
      </c>
      <c r="O35" s="77"/>
      <c r="P35" s="77"/>
      <c r="Q35" s="455">
        <v>1</v>
      </c>
      <c r="R35" s="93">
        <v>1</v>
      </c>
      <c r="S35" s="104"/>
      <c r="T35" s="416">
        <v>10</v>
      </c>
      <c r="U35" s="455">
        <v>1</v>
      </c>
      <c r="V35" s="455">
        <v>1</v>
      </c>
      <c r="W35" s="455">
        <v>1</v>
      </c>
      <c r="X35" s="416">
        <v>1</v>
      </c>
      <c r="Y35" s="455">
        <v>0.5</v>
      </c>
      <c r="Z35" s="416">
        <v>1</v>
      </c>
      <c r="AA35" s="455">
        <v>0.5</v>
      </c>
      <c r="AB35" s="38"/>
      <c r="AC35" s="397"/>
    </row>
    <row r="36" spans="1:29" s="33" customFormat="1" ht="21" customHeight="1" x14ac:dyDescent="0.25">
      <c r="A36" s="28" t="s">
        <v>22</v>
      </c>
      <c r="B36" s="29"/>
      <c r="C36" s="29"/>
      <c r="D36" s="29"/>
      <c r="E36" s="29"/>
      <c r="F36" s="29"/>
      <c r="G36" s="29"/>
      <c r="H36" s="29" t="s">
        <v>773</v>
      </c>
      <c r="I36" s="29"/>
      <c r="J36" s="29"/>
      <c r="K36" s="29"/>
      <c r="L36" s="29"/>
      <c r="M36" s="29"/>
      <c r="N36" s="29"/>
      <c r="O36" s="29"/>
      <c r="P36" s="29"/>
      <c r="Q36" s="108"/>
      <c r="R36" s="29"/>
      <c r="S36" s="108"/>
      <c r="T36" s="29"/>
      <c r="U36" s="29"/>
      <c r="V36" s="29"/>
      <c r="W36" s="108"/>
      <c r="X36" s="29"/>
      <c r="Y36" s="108"/>
      <c r="Z36" s="29"/>
      <c r="AA36" s="108"/>
      <c r="AB36" s="30"/>
      <c r="AC36" s="397"/>
    </row>
    <row r="37" spans="1:29" s="57" customFormat="1" ht="55.9" customHeight="1" outlineLevel="1" x14ac:dyDescent="0.25">
      <c r="A37" s="473"/>
      <c r="B37" s="473"/>
      <c r="C37" s="406" t="s">
        <v>21</v>
      </c>
      <c r="D37" s="406" t="s">
        <v>46</v>
      </c>
      <c r="E37" s="406" t="s">
        <v>25</v>
      </c>
      <c r="F37" s="406"/>
      <c r="G37" s="406"/>
      <c r="H37" s="54" t="s">
        <v>773</v>
      </c>
      <c r="I37" s="406" t="s">
        <v>398</v>
      </c>
      <c r="J37" s="260"/>
      <c r="K37" s="401"/>
      <c r="L37" s="34" t="str">
        <f t="shared" si="6"/>
        <v/>
      </c>
      <c r="M37" s="124"/>
      <c r="N37" s="109"/>
      <c r="O37" s="77"/>
      <c r="P37" s="77"/>
      <c r="Q37" s="104"/>
      <c r="R37" s="93"/>
      <c r="S37" s="104"/>
      <c r="T37" s="93"/>
      <c r="U37" s="76"/>
      <c r="V37" s="76"/>
      <c r="W37" s="104"/>
      <c r="X37" s="93"/>
      <c r="Y37" s="104"/>
      <c r="Z37" s="93"/>
      <c r="AA37" s="104"/>
      <c r="AB37" s="56"/>
      <c r="AC37" s="397"/>
    </row>
    <row r="38" spans="1:29" s="57" customFormat="1" ht="64.150000000000006" customHeight="1" outlineLevel="1" x14ac:dyDescent="0.25">
      <c r="A38" s="474"/>
      <c r="B38" s="474"/>
      <c r="C38" s="406" t="s">
        <v>21</v>
      </c>
      <c r="D38" s="406" t="s">
        <v>57</v>
      </c>
      <c r="E38" s="406" t="s">
        <v>1061</v>
      </c>
      <c r="F38" s="406"/>
      <c r="G38" s="406"/>
      <c r="H38" s="54" t="s">
        <v>773</v>
      </c>
      <c r="I38" s="406"/>
      <c r="J38" s="260"/>
      <c r="K38" s="401"/>
      <c r="L38" s="34" t="str">
        <f t="shared" si="6"/>
        <v/>
      </c>
      <c r="M38" s="124"/>
      <c r="N38" s="109"/>
      <c r="O38" s="77"/>
      <c r="P38" s="77"/>
      <c r="Q38" s="104"/>
      <c r="R38" s="93"/>
      <c r="S38" s="104"/>
      <c r="T38" s="93"/>
      <c r="U38" s="76"/>
      <c r="V38" s="76"/>
      <c r="W38" s="104"/>
      <c r="X38" s="93"/>
      <c r="Y38" s="104"/>
      <c r="Z38" s="93"/>
      <c r="AA38" s="104"/>
      <c r="AB38" s="56"/>
      <c r="AC38" s="397"/>
    </row>
    <row r="39" spans="1:29" s="57" customFormat="1" ht="43.15" customHeight="1" outlineLevel="1" x14ac:dyDescent="0.25">
      <c r="A39" s="473"/>
      <c r="B39" s="473"/>
      <c r="C39" s="406" t="s">
        <v>21</v>
      </c>
      <c r="D39" s="406" t="s">
        <v>58</v>
      </c>
      <c r="E39" s="406" t="s">
        <v>148</v>
      </c>
      <c r="F39" s="406"/>
      <c r="G39" s="406"/>
      <c r="H39" s="54" t="s">
        <v>773</v>
      </c>
      <c r="I39" s="406"/>
      <c r="J39" s="260"/>
      <c r="K39" s="401"/>
      <c r="L39" s="34" t="str">
        <f t="shared" si="6"/>
        <v/>
      </c>
      <c r="M39" s="124"/>
      <c r="N39" s="109"/>
      <c r="O39" s="77"/>
      <c r="P39" s="77"/>
      <c r="Q39" s="104"/>
      <c r="R39" s="93"/>
      <c r="S39" s="104"/>
      <c r="T39" s="93"/>
      <c r="U39" s="76"/>
      <c r="V39" s="76"/>
      <c r="W39" s="104"/>
      <c r="X39" s="93"/>
      <c r="Y39" s="104"/>
      <c r="Z39" s="93"/>
      <c r="AA39" s="104"/>
      <c r="AB39" s="56"/>
      <c r="AC39" s="397"/>
    </row>
    <row r="40" spans="1:29" s="65" customFormat="1" ht="40.15" customHeight="1" outlineLevel="1" x14ac:dyDescent="0.25">
      <c r="A40" s="475"/>
      <c r="B40" s="475"/>
      <c r="C40" s="406" t="s">
        <v>21</v>
      </c>
      <c r="D40" s="406" t="s">
        <v>178</v>
      </c>
      <c r="E40" s="406" t="s">
        <v>179</v>
      </c>
      <c r="F40" s="475"/>
      <c r="G40" s="475"/>
      <c r="H40" s="54" t="s">
        <v>773</v>
      </c>
      <c r="I40" s="477"/>
      <c r="J40" s="477"/>
      <c r="K40" s="401"/>
      <c r="L40" s="34" t="str">
        <f t="shared" si="6"/>
        <v/>
      </c>
      <c r="M40" s="124"/>
      <c r="N40" s="109"/>
      <c r="O40" s="77"/>
      <c r="P40" s="77"/>
      <c r="Q40" s="104"/>
      <c r="R40" s="93"/>
      <c r="S40" s="104"/>
      <c r="T40" s="93"/>
      <c r="U40" s="76"/>
      <c r="V40" s="76"/>
      <c r="W40" s="104"/>
      <c r="X40" s="93"/>
      <c r="Y40" s="104"/>
      <c r="Z40" s="93"/>
      <c r="AA40" s="104"/>
      <c r="AC40" s="397"/>
    </row>
    <row r="41" spans="1:29" s="33" customFormat="1" ht="48" customHeight="1" outlineLevel="1" x14ac:dyDescent="0.25">
      <c r="A41" s="20">
        <v>8</v>
      </c>
      <c r="B41" s="20"/>
      <c r="C41" s="393" t="s">
        <v>21</v>
      </c>
      <c r="D41" s="393" t="s">
        <v>59</v>
      </c>
      <c r="E41" s="393" t="s">
        <v>513</v>
      </c>
      <c r="F41" s="393"/>
      <c r="G41" s="393" t="s">
        <v>175</v>
      </c>
      <c r="H41" s="24" t="s">
        <v>1354</v>
      </c>
      <c r="I41" s="393" t="s">
        <v>731</v>
      </c>
      <c r="J41" s="454" t="s">
        <v>758</v>
      </c>
      <c r="K41" s="401">
        <v>0.4</v>
      </c>
      <c r="L41" s="34">
        <f t="shared" si="6"/>
        <v>1</v>
      </c>
      <c r="M41" s="124"/>
      <c r="N41" s="109">
        <v>4</v>
      </c>
      <c r="O41" s="77"/>
      <c r="P41" s="77"/>
      <c r="Q41" s="104">
        <v>1</v>
      </c>
      <c r="R41" s="93">
        <v>1</v>
      </c>
      <c r="S41" s="104"/>
      <c r="T41" s="93"/>
      <c r="U41" s="76"/>
      <c r="V41" s="76"/>
      <c r="W41" s="104"/>
      <c r="X41" s="93"/>
      <c r="Y41" s="104"/>
      <c r="Z41" s="93"/>
      <c r="AA41" s="104"/>
      <c r="AB41" s="39"/>
      <c r="AC41" s="397"/>
    </row>
    <row r="42" spans="1:29" s="57" customFormat="1" ht="40.15" customHeight="1" outlineLevel="1" x14ac:dyDescent="0.25">
      <c r="A42" s="473"/>
      <c r="B42" s="473"/>
      <c r="C42" s="406" t="s">
        <v>21</v>
      </c>
      <c r="D42" s="475" t="s">
        <v>180</v>
      </c>
      <c r="E42" s="475" t="s">
        <v>181</v>
      </c>
      <c r="F42" s="406"/>
      <c r="G42" s="406"/>
      <c r="H42" s="58" t="s">
        <v>773</v>
      </c>
      <c r="I42" s="409"/>
      <c r="J42" s="66"/>
      <c r="K42" s="401"/>
      <c r="L42" s="34" t="str">
        <f t="shared" si="6"/>
        <v/>
      </c>
      <c r="M42" s="124"/>
      <c r="N42" s="109"/>
      <c r="O42" s="77"/>
      <c r="P42" s="77"/>
      <c r="Q42" s="104"/>
      <c r="R42" s="93"/>
      <c r="S42" s="104"/>
      <c r="T42" s="93"/>
      <c r="U42" s="76"/>
      <c r="V42" s="76"/>
      <c r="W42" s="104"/>
      <c r="X42" s="93"/>
      <c r="Y42" s="104"/>
      <c r="Z42" s="93"/>
      <c r="AA42" s="104"/>
      <c r="AB42" s="56"/>
      <c r="AC42" s="397"/>
    </row>
    <row r="43" spans="1:29" s="33" customFormat="1" ht="51" customHeight="1" outlineLevel="1" x14ac:dyDescent="0.25">
      <c r="A43" s="20">
        <v>9</v>
      </c>
      <c r="B43" s="20"/>
      <c r="C43" s="393" t="s">
        <v>21</v>
      </c>
      <c r="D43" s="393" t="s">
        <v>60</v>
      </c>
      <c r="E43" s="393" t="s">
        <v>154</v>
      </c>
      <c r="F43" s="393"/>
      <c r="G43" s="393" t="s">
        <v>31</v>
      </c>
      <c r="H43" s="24" t="s">
        <v>1354</v>
      </c>
      <c r="I43" s="454" t="s">
        <v>726</v>
      </c>
      <c r="J43" s="454" t="s">
        <v>721</v>
      </c>
      <c r="K43" s="401">
        <v>0.4</v>
      </c>
      <c r="L43" s="34">
        <f t="shared" si="6"/>
        <v>1</v>
      </c>
      <c r="M43" s="124"/>
      <c r="N43" s="109">
        <v>4</v>
      </c>
      <c r="O43" s="77"/>
      <c r="P43" s="77"/>
      <c r="Q43" s="104">
        <v>1</v>
      </c>
      <c r="R43" s="93">
        <v>1</v>
      </c>
      <c r="S43" s="104"/>
      <c r="T43" s="93"/>
      <c r="U43" s="76"/>
      <c r="V43" s="76"/>
      <c r="W43" s="104"/>
      <c r="X43" s="93"/>
      <c r="Y43" s="104"/>
      <c r="Z43" s="93"/>
      <c r="AA43" s="104"/>
      <c r="AB43" s="39"/>
      <c r="AC43" s="397"/>
    </row>
    <row r="44" spans="1:29" s="57" customFormat="1" ht="29.45" customHeight="1" outlineLevel="1" x14ac:dyDescent="0.25">
      <c r="A44" s="473"/>
      <c r="B44" s="473"/>
      <c r="C44" s="406" t="s">
        <v>21</v>
      </c>
      <c r="D44" s="406" t="s">
        <v>182</v>
      </c>
      <c r="E44" s="406" t="s">
        <v>183</v>
      </c>
      <c r="F44" s="406"/>
      <c r="G44" s="406"/>
      <c r="H44" s="58" t="s">
        <v>773</v>
      </c>
      <c r="I44" s="409"/>
      <c r="J44" s="66"/>
      <c r="K44" s="401"/>
      <c r="L44" s="34" t="str">
        <f t="shared" si="6"/>
        <v/>
      </c>
      <c r="M44" s="124"/>
      <c r="N44" s="109"/>
      <c r="O44" s="77"/>
      <c r="P44" s="77"/>
      <c r="Q44" s="104"/>
      <c r="R44" s="93"/>
      <c r="S44" s="104"/>
      <c r="T44" s="93"/>
      <c r="U44" s="76"/>
      <c r="V44" s="76"/>
      <c r="W44" s="104"/>
      <c r="X44" s="93"/>
      <c r="Y44" s="104"/>
      <c r="Z44" s="93"/>
      <c r="AA44" s="104"/>
      <c r="AB44" s="56"/>
      <c r="AC44" s="397"/>
    </row>
    <row r="45" spans="1:29" s="33" customFormat="1" ht="37.15" customHeight="1" outlineLevel="1" x14ac:dyDescent="0.25">
      <c r="A45" s="20">
        <v>10</v>
      </c>
      <c r="B45" s="20"/>
      <c r="C45" s="393" t="s">
        <v>21</v>
      </c>
      <c r="D45" s="393" t="s">
        <v>135</v>
      </c>
      <c r="E45" s="393" t="s">
        <v>155</v>
      </c>
      <c r="F45" s="393"/>
      <c r="G45" s="393" t="s">
        <v>31</v>
      </c>
      <c r="H45" s="24" t="s">
        <v>1354</v>
      </c>
      <c r="I45" s="3" t="s">
        <v>727</v>
      </c>
      <c r="J45" s="454" t="s">
        <v>721</v>
      </c>
      <c r="K45" s="401">
        <v>0.4</v>
      </c>
      <c r="L45" s="34">
        <f t="shared" si="6"/>
        <v>1</v>
      </c>
      <c r="M45" s="124"/>
      <c r="N45" s="109">
        <v>4</v>
      </c>
      <c r="O45" s="77"/>
      <c r="P45" s="77"/>
      <c r="Q45" s="104">
        <v>1</v>
      </c>
      <c r="R45" s="93">
        <v>1</v>
      </c>
      <c r="S45" s="104"/>
      <c r="T45" s="93"/>
      <c r="U45" s="76"/>
      <c r="V45" s="76"/>
      <c r="W45" s="104"/>
      <c r="X45" s="93"/>
      <c r="Y45" s="104"/>
      <c r="Z45" s="93"/>
      <c r="AA45" s="104"/>
      <c r="AB45" s="39"/>
      <c r="AC45" s="397"/>
    </row>
    <row r="46" spans="1:29" s="57" customFormat="1" ht="40.15" customHeight="1" outlineLevel="1" x14ac:dyDescent="0.25">
      <c r="A46" s="473"/>
      <c r="B46" s="473"/>
      <c r="C46" s="406" t="s">
        <v>21</v>
      </c>
      <c r="D46" s="406" t="s">
        <v>184</v>
      </c>
      <c r="E46" s="406" t="s">
        <v>185</v>
      </c>
      <c r="F46" s="406"/>
      <c r="G46" s="406"/>
      <c r="H46" s="58" t="s">
        <v>773</v>
      </c>
      <c r="I46" s="409"/>
      <c r="J46" s="409"/>
      <c r="K46" s="401"/>
      <c r="L46" s="34" t="str">
        <f t="shared" si="6"/>
        <v/>
      </c>
      <c r="M46" s="124"/>
      <c r="N46" s="109"/>
      <c r="O46" s="77"/>
      <c r="P46" s="77"/>
      <c r="Q46" s="104"/>
      <c r="R46" s="93"/>
      <c r="S46" s="104"/>
      <c r="T46" s="93"/>
      <c r="U46" s="76"/>
      <c r="V46" s="76"/>
      <c r="W46" s="104"/>
      <c r="X46" s="93"/>
      <c r="Y46" s="104"/>
      <c r="Z46" s="93"/>
      <c r="AA46" s="104"/>
      <c r="AB46" s="56"/>
      <c r="AC46" s="397"/>
    </row>
    <row r="47" spans="1:29" s="33" customFormat="1" ht="54.75" customHeight="1" outlineLevel="1" x14ac:dyDescent="0.25">
      <c r="A47" s="20">
        <v>11</v>
      </c>
      <c r="B47" s="20"/>
      <c r="C47" s="393" t="s">
        <v>21</v>
      </c>
      <c r="D47" s="393" t="s">
        <v>61</v>
      </c>
      <c r="E47" s="393" t="s">
        <v>168</v>
      </c>
      <c r="F47" s="393"/>
      <c r="G47" s="393" t="s">
        <v>175</v>
      </c>
      <c r="H47" s="24" t="s">
        <v>1354</v>
      </c>
      <c r="I47" s="454" t="s">
        <v>731</v>
      </c>
      <c r="J47" s="454" t="s">
        <v>721</v>
      </c>
      <c r="K47" s="401">
        <v>0.4</v>
      </c>
      <c r="L47" s="34">
        <f t="shared" si="6"/>
        <v>1</v>
      </c>
      <c r="M47" s="124"/>
      <c r="N47" s="109">
        <v>4</v>
      </c>
      <c r="O47" s="77"/>
      <c r="P47" s="77"/>
      <c r="Q47" s="104">
        <v>1</v>
      </c>
      <c r="R47" s="93">
        <v>1</v>
      </c>
      <c r="S47" s="104"/>
      <c r="T47" s="93"/>
      <c r="U47" s="76"/>
      <c r="V47" s="76"/>
      <c r="W47" s="104"/>
      <c r="X47" s="93"/>
      <c r="Y47" s="104"/>
      <c r="Z47" s="93"/>
      <c r="AA47" s="104"/>
      <c r="AB47" s="39"/>
      <c r="AC47" s="397"/>
    </row>
    <row r="48" spans="1:29" s="57" customFormat="1" ht="40.15" customHeight="1" outlineLevel="1" x14ac:dyDescent="0.25">
      <c r="A48" s="473"/>
      <c r="B48" s="473"/>
      <c r="C48" s="406" t="s">
        <v>21</v>
      </c>
      <c r="D48" s="406" t="s">
        <v>186</v>
      </c>
      <c r="E48" s="406" t="s">
        <v>187</v>
      </c>
      <c r="F48" s="406"/>
      <c r="G48" s="406"/>
      <c r="H48" s="58" t="s">
        <v>773</v>
      </c>
      <c r="I48" s="409"/>
      <c r="J48" s="409"/>
      <c r="K48" s="401"/>
      <c r="L48" s="34" t="str">
        <f t="shared" si="6"/>
        <v/>
      </c>
      <c r="M48" s="124"/>
      <c r="N48" s="109"/>
      <c r="O48" s="77"/>
      <c r="P48" s="77"/>
      <c r="Q48" s="104"/>
      <c r="R48" s="93"/>
      <c r="S48" s="104"/>
      <c r="T48" s="93"/>
      <c r="U48" s="76"/>
      <c r="V48" s="76"/>
      <c r="W48" s="104"/>
      <c r="X48" s="93"/>
      <c r="Y48" s="104"/>
      <c r="Z48" s="93"/>
      <c r="AA48" s="104"/>
      <c r="AB48" s="56"/>
      <c r="AC48" s="397"/>
    </row>
    <row r="49" spans="1:31" s="33" customFormat="1" ht="48" customHeight="1" outlineLevel="1" x14ac:dyDescent="0.25">
      <c r="A49" s="20">
        <v>12</v>
      </c>
      <c r="B49" s="20"/>
      <c r="C49" s="393" t="s">
        <v>21</v>
      </c>
      <c r="D49" s="393" t="s">
        <v>62</v>
      </c>
      <c r="E49" s="393" t="s">
        <v>563</v>
      </c>
      <c r="F49" s="393"/>
      <c r="G49" s="393" t="s">
        <v>32</v>
      </c>
      <c r="H49" s="24" t="s">
        <v>1355</v>
      </c>
      <c r="I49" s="454"/>
      <c r="J49" s="454" t="s">
        <v>759</v>
      </c>
      <c r="K49" s="401">
        <v>0.4</v>
      </c>
      <c r="L49" s="34">
        <f t="shared" si="6"/>
        <v>1</v>
      </c>
      <c r="M49" s="124"/>
      <c r="N49" s="418">
        <v>7</v>
      </c>
      <c r="O49" s="77"/>
      <c r="P49" s="77"/>
      <c r="Q49" s="104">
        <v>1</v>
      </c>
      <c r="R49" s="93">
        <v>1</v>
      </c>
      <c r="S49" s="104"/>
      <c r="T49" s="93"/>
      <c r="U49" s="76"/>
      <c r="V49" s="76"/>
      <c r="W49" s="104"/>
      <c r="X49" s="93"/>
      <c r="Y49" s="104"/>
      <c r="Z49" s="93"/>
      <c r="AA49" s="104"/>
      <c r="AB49" s="39"/>
      <c r="AC49" s="397"/>
    </row>
    <row r="50" spans="1:31" s="57" customFormat="1" ht="30.6" customHeight="1" outlineLevel="1" x14ac:dyDescent="0.25">
      <c r="A50" s="474"/>
      <c r="B50" s="474"/>
      <c r="C50" s="406" t="s">
        <v>21</v>
      </c>
      <c r="D50" s="406" t="s">
        <v>63</v>
      </c>
      <c r="E50" s="406" t="s">
        <v>64</v>
      </c>
      <c r="F50" s="406"/>
      <c r="G50" s="406"/>
      <c r="H50" s="58" t="s">
        <v>773</v>
      </c>
      <c r="I50" s="409"/>
      <c r="J50" s="409"/>
      <c r="K50" s="401"/>
      <c r="L50" s="34" t="str">
        <f t="shared" si="6"/>
        <v/>
      </c>
      <c r="M50" s="124"/>
      <c r="N50" s="109"/>
      <c r="O50" s="77"/>
      <c r="P50" s="77"/>
      <c r="Q50" s="104"/>
      <c r="R50" s="93"/>
      <c r="S50" s="104"/>
      <c r="T50" s="93"/>
      <c r="U50" s="76"/>
      <c r="V50" s="76"/>
      <c r="W50" s="104"/>
      <c r="X50" s="93"/>
      <c r="Y50" s="104"/>
      <c r="Z50" s="93"/>
      <c r="AA50" s="104"/>
      <c r="AB50" s="56"/>
      <c r="AC50" s="397"/>
    </row>
    <row r="51" spans="1:31" s="57" customFormat="1" ht="40.15" customHeight="1" outlineLevel="1" x14ac:dyDescent="0.25">
      <c r="A51" s="474"/>
      <c r="B51" s="474"/>
      <c r="C51" s="406" t="s">
        <v>21</v>
      </c>
      <c r="D51" s="406" t="s">
        <v>188</v>
      </c>
      <c r="E51" s="406" t="s">
        <v>1124</v>
      </c>
      <c r="F51" s="406"/>
      <c r="G51" s="406"/>
      <c r="H51" s="58" t="s">
        <v>773</v>
      </c>
      <c r="I51" s="409"/>
      <c r="J51" s="409"/>
      <c r="K51" s="401"/>
      <c r="L51" s="34" t="str">
        <f t="shared" si="6"/>
        <v/>
      </c>
      <c r="M51" s="124"/>
      <c r="N51" s="109"/>
      <c r="O51" s="77"/>
      <c r="P51" s="77"/>
      <c r="Q51" s="104"/>
      <c r="R51" s="93"/>
      <c r="S51" s="104"/>
      <c r="T51" s="93"/>
      <c r="U51" s="76"/>
      <c r="V51" s="76"/>
      <c r="W51" s="104"/>
      <c r="X51" s="93"/>
      <c r="Y51" s="104"/>
      <c r="Z51" s="93"/>
      <c r="AA51" s="104"/>
      <c r="AB51" s="56"/>
      <c r="AC51" s="397"/>
    </row>
    <row r="52" spans="1:31" s="33" customFormat="1" ht="39" customHeight="1" outlineLevel="1" x14ac:dyDescent="0.25">
      <c r="A52" s="472">
        <v>13</v>
      </c>
      <c r="B52" s="472" t="s">
        <v>698</v>
      </c>
      <c r="C52" s="393" t="s">
        <v>21</v>
      </c>
      <c r="D52" s="393" t="s">
        <v>65</v>
      </c>
      <c r="E52" s="393" t="s">
        <v>514</v>
      </c>
      <c r="F52" s="393"/>
      <c r="G52" s="393" t="s">
        <v>175</v>
      </c>
      <c r="H52" s="24" t="s">
        <v>1356</v>
      </c>
      <c r="I52" s="454" t="s">
        <v>1273</v>
      </c>
      <c r="J52" s="478"/>
      <c r="K52" s="401">
        <v>1</v>
      </c>
      <c r="L52" s="34">
        <f t="shared" si="6"/>
        <v>0.8</v>
      </c>
      <c r="M52" s="124"/>
      <c r="N52" s="109"/>
      <c r="O52" s="77"/>
      <c r="P52" s="77"/>
      <c r="Q52" s="104"/>
      <c r="R52" s="93"/>
      <c r="S52" s="104"/>
      <c r="T52" s="416">
        <v>12</v>
      </c>
      <c r="U52" s="76">
        <v>0.8</v>
      </c>
      <c r="V52" s="76"/>
      <c r="W52" s="104"/>
      <c r="X52" s="465"/>
      <c r="Y52" s="465"/>
      <c r="Z52" s="465"/>
      <c r="AA52" s="465"/>
      <c r="AB52" s="39">
        <v>0</v>
      </c>
      <c r="AC52" s="397"/>
      <c r="AD52" s="51"/>
    </row>
    <row r="53" spans="1:31" s="33" customFormat="1" ht="21" customHeight="1" outlineLevel="1" x14ac:dyDescent="0.25">
      <c r="A53" s="20">
        <v>14</v>
      </c>
      <c r="B53" s="20" t="s">
        <v>698</v>
      </c>
      <c r="C53" s="393" t="s">
        <v>21</v>
      </c>
      <c r="D53" s="393" t="s">
        <v>66</v>
      </c>
      <c r="E53" s="393" t="s">
        <v>515</v>
      </c>
      <c r="F53" s="393"/>
      <c r="G53" s="393" t="s">
        <v>175</v>
      </c>
      <c r="H53" s="24" t="s">
        <v>1356</v>
      </c>
      <c r="I53" s="454" t="s">
        <v>1274</v>
      </c>
      <c r="J53" s="478"/>
      <c r="K53" s="401">
        <v>1</v>
      </c>
      <c r="L53" s="34">
        <f t="shared" si="6"/>
        <v>0.8</v>
      </c>
      <c r="M53" s="124"/>
      <c r="N53" s="109"/>
      <c r="O53" s="77"/>
      <c r="P53" s="77"/>
      <c r="Q53" s="104"/>
      <c r="R53" s="93"/>
      <c r="S53" s="104"/>
      <c r="T53" s="416">
        <v>12</v>
      </c>
      <c r="U53" s="76">
        <v>0.8</v>
      </c>
      <c r="V53" s="76"/>
      <c r="W53" s="104"/>
      <c r="X53" s="465"/>
      <c r="Y53" s="465"/>
      <c r="Z53" s="465"/>
      <c r="AA53" s="465"/>
      <c r="AB53" s="39"/>
      <c r="AC53" s="397"/>
      <c r="AD53" s="51"/>
    </row>
    <row r="54" spans="1:31" s="33" customFormat="1" ht="21" customHeight="1" outlineLevel="1" x14ac:dyDescent="0.25">
      <c r="A54" s="472">
        <v>15</v>
      </c>
      <c r="B54" s="472" t="s">
        <v>698</v>
      </c>
      <c r="C54" s="393" t="s">
        <v>21</v>
      </c>
      <c r="D54" s="393" t="s">
        <v>67</v>
      </c>
      <c r="E54" s="393" t="s">
        <v>537</v>
      </c>
      <c r="F54" s="393"/>
      <c r="G54" s="393" t="s">
        <v>175</v>
      </c>
      <c r="H54" s="24" t="s">
        <v>1357</v>
      </c>
      <c r="I54" s="454" t="s">
        <v>1304</v>
      </c>
      <c r="J54" s="25"/>
      <c r="K54" s="401">
        <v>1</v>
      </c>
      <c r="L54" s="34">
        <f t="shared" si="6"/>
        <v>1</v>
      </c>
      <c r="M54" s="124"/>
      <c r="N54" s="109"/>
      <c r="O54" s="77"/>
      <c r="P54" s="77"/>
      <c r="Q54" s="104"/>
      <c r="R54" s="93"/>
      <c r="S54" s="104"/>
      <c r="T54" s="93">
        <v>5</v>
      </c>
      <c r="U54" s="76">
        <v>1</v>
      </c>
      <c r="V54" s="76"/>
      <c r="W54" s="104"/>
      <c r="X54" s="93"/>
      <c r="Y54" s="417"/>
      <c r="Z54" s="466"/>
      <c r="AA54" s="466"/>
      <c r="AB54" s="39"/>
      <c r="AC54" s="397"/>
      <c r="AD54" s="51"/>
      <c r="AE54" s="33" t="s">
        <v>509</v>
      </c>
    </row>
    <row r="55" spans="1:31" s="394" customFormat="1" ht="21" customHeight="1" outlineLevel="1" x14ac:dyDescent="0.25">
      <c r="A55" s="472">
        <v>15</v>
      </c>
      <c r="B55" s="472" t="s">
        <v>698</v>
      </c>
      <c r="C55" s="393" t="s">
        <v>21</v>
      </c>
      <c r="D55" s="393" t="s">
        <v>920</v>
      </c>
      <c r="E55" s="393" t="s">
        <v>919</v>
      </c>
      <c r="F55" s="393"/>
      <c r="G55" s="393"/>
      <c r="H55" s="393" t="s">
        <v>1358</v>
      </c>
      <c r="I55" s="454"/>
      <c r="J55" s="25"/>
      <c r="K55" s="401">
        <v>1</v>
      </c>
      <c r="L55" s="395">
        <f>IF(COUNT(O55,P55,Q55,S55,U55,V55,W55,Y55,AA55)&gt;0,SUM(O55,P55,Q55,S55,U55,V55,W55,Y55,AA55)/COUNT(O55,P55,Q55,S55,U55,V55,W55,Y55,AA55),"")</f>
        <v>0</v>
      </c>
      <c r="M55" s="419"/>
      <c r="N55" s="418"/>
      <c r="O55" s="415"/>
      <c r="P55" s="415"/>
      <c r="Q55" s="417"/>
      <c r="R55" s="416"/>
      <c r="S55" s="417"/>
      <c r="T55" s="416"/>
      <c r="U55" s="414"/>
      <c r="V55" s="414"/>
      <c r="W55" s="417"/>
      <c r="X55" s="416">
        <v>1</v>
      </c>
      <c r="Y55" s="417">
        <v>0</v>
      </c>
      <c r="Z55" s="416"/>
      <c r="AA55" s="417"/>
      <c r="AB55" s="399"/>
      <c r="AC55" s="397"/>
      <c r="AD55" s="402"/>
      <c r="AE55" s="394" t="s">
        <v>509</v>
      </c>
    </row>
    <row r="56" spans="1:31" s="57" customFormat="1" ht="40.15" customHeight="1" outlineLevel="1" x14ac:dyDescent="0.25">
      <c r="A56" s="473">
        <v>16</v>
      </c>
      <c r="B56" s="473"/>
      <c r="C56" s="406" t="s">
        <v>21</v>
      </c>
      <c r="D56" s="406" t="s">
        <v>174</v>
      </c>
      <c r="E56" s="406" t="s">
        <v>538</v>
      </c>
      <c r="F56" s="406"/>
      <c r="G56" s="406"/>
      <c r="H56" s="58" t="s">
        <v>773</v>
      </c>
      <c r="I56" s="409"/>
      <c r="J56" s="409"/>
      <c r="K56" s="400"/>
      <c r="L56" s="34" t="str">
        <f t="shared" si="6"/>
        <v/>
      </c>
      <c r="M56" s="124"/>
      <c r="N56" s="109"/>
      <c r="O56" s="77"/>
      <c r="P56" s="77"/>
      <c r="Q56" s="104"/>
      <c r="R56" s="93"/>
      <c r="S56" s="104"/>
      <c r="T56" s="93"/>
      <c r="U56" s="76"/>
      <c r="V56" s="76"/>
      <c r="W56" s="104"/>
      <c r="X56" s="93"/>
      <c r="Y56" s="104"/>
      <c r="Z56" s="93"/>
      <c r="AA56" s="104"/>
      <c r="AB56" s="56"/>
      <c r="AC56" s="397"/>
    </row>
    <row r="57" spans="1:31" s="33" customFormat="1" ht="30" customHeight="1" outlineLevel="1" x14ac:dyDescent="0.25">
      <c r="A57" s="20">
        <v>17</v>
      </c>
      <c r="B57" s="20" t="s">
        <v>698</v>
      </c>
      <c r="C57" s="393" t="s">
        <v>21</v>
      </c>
      <c r="D57" s="393" t="s">
        <v>589</v>
      </c>
      <c r="E57" s="393" t="s">
        <v>590</v>
      </c>
      <c r="F57" s="393"/>
      <c r="G57" s="393" t="s">
        <v>175</v>
      </c>
      <c r="H57" s="24" t="s">
        <v>1359</v>
      </c>
      <c r="I57" s="454" t="s">
        <v>588</v>
      </c>
      <c r="J57" s="393" t="s">
        <v>1280</v>
      </c>
      <c r="K57" s="401">
        <v>1</v>
      </c>
      <c r="L57" s="34">
        <f t="shared" si="6"/>
        <v>1</v>
      </c>
      <c r="M57" s="124"/>
      <c r="N57" s="109"/>
      <c r="O57" s="77"/>
      <c r="P57" s="77"/>
      <c r="Q57" s="104"/>
      <c r="R57" s="93"/>
      <c r="S57" s="104"/>
      <c r="T57" s="93" t="s">
        <v>568</v>
      </c>
      <c r="U57" s="76"/>
      <c r="V57" s="76">
        <v>1</v>
      </c>
      <c r="W57" s="104"/>
      <c r="X57" s="93">
        <v>1</v>
      </c>
      <c r="Y57" s="104">
        <v>1</v>
      </c>
      <c r="Z57" s="93">
        <v>1</v>
      </c>
      <c r="AA57" s="104">
        <v>1</v>
      </c>
      <c r="AB57" s="39"/>
      <c r="AC57" s="397"/>
      <c r="AD57" s="51"/>
    </row>
    <row r="58" spans="1:31" s="33" customFormat="1" ht="33.6" customHeight="1" outlineLevel="1" x14ac:dyDescent="0.25">
      <c r="A58" s="20">
        <v>18</v>
      </c>
      <c r="B58" s="20" t="s">
        <v>698</v>
      </c>
      <c r="C58" s="393" t="s">
        <v>21</v>
      </c>
      <c r="D58" s="393" t="s">
        <v>591</v>
      </c>
      <c r="E58" s="393" t="s">
        <v>1301</v>
      </c>
      <c r="F58" s="393"/>
      <c r="G58" s="393" t="s">
        <v>175</v>
      </c>
      <c r="H58" s="24" t="s">
        <v>1360</v>
      </c>
      <c r="I58" s="454"/>
      <c r="J58" s="393" t="s">
        <v>1180</v>
      </c>
      <c r="K58" s="401">
        <v>1</v>
      </c>
      <c r="L58" s="34">
        <f t="shared" si="6"/>
        <v>1</v>
      </c>
      <c r="M58" s="124"/>
      <c r="N58" s="109"/>
      <c r="O58" s="77"/>
      <c r="P58" s="77"/>
      <c r="Q58" s="104"/>
      <c r="R58" s="93"/>
      <c r="S58" s="104"/>
      <c r="T58" s="93" t="s">
        <v>1183</v>
      </c>
      <c r="U58" s="76"/>
      <c r="V58" s="76">
        <v>1</v>
      </c>
      <c r="W58" s="104"/>
      <c r="X58" s="93">
        <v>1</v>
      </c>
      <c r="Y58" s="104">
        <v>1</v>
      </c>
      <c r="Z58" s="93">
        <v>1</v>
      </c>
      <c r="AA58" s="104">
        <v>1</v>
      </c>
      <c r="AB58" s="39"/>
      <c r="AC58" s="397"/>
      <c r="AD58" s="51"/>
    </row>
    <row r="59" spans="1:31" s="179" customFormat="1" ht="40.15" customHeight="1" outlineLevel="1" x14ac:dyDescent="0.25">
      <c r="A59" s="473"/>
      <c r="B59" s="473"/>
      <c r="C59" s="406" t="s">
        <v>21</v>
      </c>
      <c r="D59" s="406" t="s">
        <v>768</v>
      </c>
      <c r="E59" s="406" t="s">
        <v>769</v>
      </c>
      <c r="F59" s="406"/>
      <c r="G59" s="406"/>
      <c r="H59" s="180"/>
      <c r="I59" s="409"/>
      <c r="J59" s="409"/>
      <c r="K59" s="400"/>
      <c r="L59" s="175"/>
      <c r="M59" s="186"/>
      <c r="N59" s="185"/>
      <c r="O59" s="182"/>
      <c r="P59" s="182"/>
      <c r="Q59" s="184"/>
      <c r="R59" s="183"/>
      <c r="S59" s="184"/>
      <c r="T59" s="183"/>
      <c r="U59" s="181"/>
      <c r="V59" s="181"/>
      <c r="W59" s="184"/>
      <c r="X59" s="183"/>
      <c r="Y59" s="184"/>
      <c r="Z59" s="183"/>
      <c r="AA59" s="184"/>
      <c r="AB59" s="178"/>
      <c r="AC59" s="397"/>
    </row>
    <row r="60" spans="1:31" s="179" customFormat="1" ht="40.15" customHeight="1" outlineLevel="1" x14ac:dyDescent="0.25">
      <c r="A60" s="473"/>
      <c r="B60" s="473"/>
      <c r="C60" s="406" t="s">
        <v>21</v>
      </c>
      <c r="D60" s="406" t="s">
        <v>771</v>
      </c>
      <c r="E60" s="406" t="s">
        <v>772</v>
      </c>
      <c r="F60" s="406"/>
      <c r="G60" s="406"/>
      <c r="H60" s="180"/>
      <c r="I60" s="409"/>
      <c r="J60" s="409"/>
      <c r="K60" s="400">
        <v>0</v>
      </c>
      <c r="L60" s="175" t="s">
        <v>773</v>
      </c>
      <c r="M60" s="186"/>
      <c r="N60" s="185"/>
      <c r="O60" s="182"/>
      <c r="P60" s="182"/>
      <c r="Q60" s="184"/>
      <c r="R60" s="183"/>
      <c r="S60" s="184"/>
      <c r="T60" s="183"/>
      <c r="U60" s="181"/>
      <c r="V60" s="181"/>
      <c r="W60" s="184"/>
      <c r="X60" s="183"/>
      <c r="Y60" s="184"/>
      <c r="Z60" s="183"/>
      <c r="AA60" s="184"/>
      <c r="AB60" s="178"/>
      <c r="AC60" s="397"/>
    </row>
    <row r="61" spans="1:31" s="174" customFormat="1" ht="33.6" customHeight="1" outlineLevel="1" x14ac:dyDescent="0.25">
      <c r="A61" s="20">
        <v>19</v>
      </c>
      <c r="B61" s="20"/>
      <c r="C61" s="393" t="s">
        <v>21</v>
      </c>
      <c r="D61" s="393" t="s">
        <v>774</v>
      </c>
      <c r="E61" s="393" t="s">
        <v>775</v>
      </c>
      <c r="F61" s="393"/>
      <c r="G61" s="393"/>
      <c r="H61" s="173"/>
      <c r="I61" s="454"/>
      <c r="J61" s="393" t="s">
        <v>790</v>
      </c>
      <c r="K61" s="401">
        <v>0</v>
      </c>
      <c r="L61" s="175" t="s">
        <v>773</v>
      </c>
      <c r="M61" s="186"/>
      <c r="N61" s="185"/>
      <c r="O61" s="182"/>
      <c r="P61" s="182"/>
      <c r="Q61" s="184"/>
      <c r="R61" s="183"/>
      <c r="S61" s="184"/>
      <c r="T61" s="183"/>
      <c r="U61" s="181"/>
      <c r="V61" s="181"/>
      <c r="W61" s="184"/>
      <c r="X61" s="183"/>
      <c r="Y61" s="184"/>
      <c r="Z61" s="183"/>
      <c r="AA61" s="184"/>
      <c r="AB61" s="176"/>
      <c r="AC61" s="397"/>
      <c r="AD61" s="177"/>
    </row>
    <row r="62" spans="1:31" s="174" customFormat="1" ht="33.6" customHeight="1" outlineLevel="1" x14ac:dyDescent="0.25">
      <c r="A62" s="20">
        <v>20</v>
      </c>
      <c r="B62" s="20"/>
      <c r="C62" s="393" t="s">
        <v>21</v>
      </c>
      <c r="D62" s="393" t="s">
        <v>776</v>
      </c>
      <c r="E62" s="393" t="s">
        <v>777</v>
      </c>
      <c r="F62" s="393"/>
      <c r="G62" s="393"/>
      <c r="H62" s="173"/>
      <c r="I62" s="454"/>
      <c r="J62" s="393" t="s">
        <v>790</v>
      </c>
      <c r="K62" s="401">
        <v>0</v>
      </c>
      <c r="L62" s="175"/>
      <c r="M62" s="186"/>
      <c r="N62" s="185"/>
      <c r="O62" s="182"/>
      <c r="P62" s="182"/>
      <c r="Q62" s="184"/>
      <c r="R62" s="183"/>
      <c r="S62" s="184"/>
      <c r="T62" s="183"/>
      <c r="U62" s="181"/>
      <c r="V62" s="181"/>
      <c r="W62" s="184"/>
      <c r="X62" s="183"/>
      <c r="Y62" s="184"/>
      <c r="Z62" s="183"/>
      <c r="AA62" s="184"/>
      <c r="AB62" s="176"/>
      <c r="AC62" s="397"/>
      <c r="AD62" s="177"/>
    </row>
    <row r="63" spans="1:31" s="179" customFormat="1" ht="40.15" customHeight="1" outlineLevel="1" x14ac:dyDescent="0.25">
      <c r="A63" s="473"/>
      <c r="B63" s="473"/>
      <c r="C63" s="406" t="s">
        <v>21</v>
      </c>
      <c r="D63" s="406" t="s">
        <v>778</v>
      </c>
      <c r="E63" s="406" t="s">
        <v>779</v>
      </c>
      <c r="F63" s="406"/>
      <c r="G63" s="406"/>
      <c r="H63" s="180"/>
      <c r="I63" s="409"/>
      <c r="J63" s="409"/>
      <c r="K63" s="400">
        <v>0</v>
      </c>
      <c r="L63" s="175"/>
      <c r="M63" s="186"/>
      <c r="N63" s="185"/>
      <c r="O63" s="182"/>
      <c r="P63" s="182"/>
      <c r="Q63" s="184"/>
      <c r="R63" s="183"/>
      <c r="S63" s="184"/>
      <c r="T63" s="183"/>
      <c r="U63" s="181"/>
      <c r="V63" s="181"/>
      <c r="W63" s="184"/>
      <c r="X63" s="183"/>
      <c r="Y63" s="184"/>
      <c r="Z63" s="183"/>
      <c r="AA63" s="184"/>
      <c r="AB63" s="178"/>
      <c r="AC63" s="397"/>
    </row>
    <row r="64" spans="1:31" s="174" customFormat="1" ht="33.6" customHeight="1" outlineLevel="1" x14ac:dyDescent="0.25">
      <c r="A64" s="20">
        <v>21</v>
      </c>
      <c r="B64" s="20"/>
      <c r="C64" s="393" t="s">
        <v>21</v>
      </c>
      <c r="D64" s="393" t="s">
        <v>780</v>
      </c>
      <c r="E64" s="393" t="s">
        <v>781</v>
      </c>
      <c r="F64" s="393"/>
      <c r="G64" s="393"/>
      <c r="H64" s="173"/>
      <c r="I64" s="454"/>
      <c r="J64" s="393" t="s">
        <v>790</v>
      </c>
      <c r="K64" s="401">
        <v>0</v>
      </c>
      <c r="L64" s="175"/>
      <c r="M64" s="186"/>
      <c r="N64" s="185"/>
      <c r="O64" s="182"/>
      <c r="P64" s="182"/>
      <c r="Q64" s="184"/>
      <c r="R64" s="183"/>
      <c r="S64" s="184"/>
      <c r="T64" s="183"/>
      <c r="U64" s="181"/>
      <c r="V64" s="181"/>
      <c r="W64" s="184"/>
      <c r="X64" s="183"/>
      <c r="Y64" s="184"/>
      <c r="Z64" s="183"/>
      <c r="AA64" s="184"/>
      <c r="AB64" s="176"/>
      <c r="AC64" s="397"/>
      <c r="AD64" s="177"/>
    </row>
    <row r="65" spans="1:31" s="174" customFormat="1" ht="33.6" customHeight="1" outlineLevel="1" x14ac:dyDescent="0.25">
      <c r="A65" s="20">
        <v>22</v>
      </c>
      <c r="B65" s="20"/>
      <c r="C65" s="393" t="s">
        <v>21</v>
      </c>
      <c r="D65" s="393" t="s">
        <v>782</v>
      </c>
      <c r="E65" s="393" t="s">
        <v>783</v>
      </c>
      <c r="F65" s="393"/>
      <c r="G65" s="393"/>
      <c r="H65" s="173"/>
      <c r="I65" s="454"/>
      <c r="J65" s="393" t="s">
        <v>790</v>
      </c>
      <c r="K65" s="401">
        <v>0</v>
      </c>
      <c r="L65" s="175"/>
      <c r="M65" s="186"/>
      <c r="N65" s="185"/>
      <c r="O65" s="182"/>
      <c r="P65" s="182"/>
      <c r="Q65" s="184"/>
      <c r="R65" s="183"/>
      <c r="S65" s="184"/>
      <c r="T65" s="183"/>
      <c r="U65" s="181"/>
      <c r="V65" s="181"/>
      <c r="W65" s="184"/>
      <c r="X65" s="183"/>
      <c r="Y65" s="184"/>
      <c r="Z65" s="183"/>
      <c r="AA65" s="184"/>
      <c r="AB65" s="176"/>
      <c r="AC65" s="397"/>
      <c r="AD65" s="177"/>
    </row>
    <row r="66" spans="1:31" s="179" customFormat="1" ht="40.15" customHeight="1" outlineLevel="1" x14ac:dyDescent="0.25">
      <c r="A66" s="473"/>
      <c r="B66" s="473"/>
      <c r="C66" s="406" t="s">
        <v>21</v>
      </c>
      <c r="D66" s="406" t="s">
        <v>784</v>
      </c>
      <c r="E66" s="406" t="s">
        <v>785</v>
      </c>
      <c r="F66" s="406"/>
      <c r="G66" s="406"/>
      <c r="H66" s="180"/>
      <c r="I66" s="409"/>
      <c r="J66" s="409"/>
      <c r="K66" s="400">
        <v>0</v>
      </c>
      <c r="L66" s="175"/>
      <c r="M66" s="186"/>
      <c r="N66" s="185"/>
      <c r="O66" s="182"/>
      <c r="P66" s="182"/>
      <c r="Q66" s="184"/>
      <c r="R66" s="183"/>
      <c r="S66" s="184"/>
      <c r="T66" s="183"/>
      <c r="U66" s="181"/>
      <c r="V66" s="181"/>
      <c r="W66" s="184"/>
      <c r="X66" s="183"/>
      <c r="Y66" s="184"/>
      <c r="Z66" s="183"/>
      <c r="AA66" s="184"/>
      <c r="AB66" s="178"/>
      <c r="AC66" s="397"/>
    </row>
    <row r="67" spans="1:31" s="174" customFormat="1" ht="33.6" customHeight="1" outlineLevel="1" x14ac:dyDescent="0.25">
      <c r="A67" s="20">
        <v>23</v>
      </c>
      <c r="B67" s="20"/>
      <c r="C67" s="393" t="s">
        <v>21</v>
      </c>
      <c r="D67" s="393" t="s">
        <v>786</v>
      </c>
      <c r="E67" s="393" t="s">
        <v>787</v>
      </c>
      <c r="F67" s="393"/>
      <c r="G67" s="393"/>
      <c r="H67" s="173"/>
      <c r="I67" s="454"/>
      <c r="J67" s="393" t="s">
        <v>790</v>
      </c>
      <c r="K67" s="401">
        <v>0</v>
      </c>
      <c r="L67" s="175"/>
      <c r="M67" s="186"/>
      <c r="N67" s="185"/>
      <c r="O67" s="182"/>
      <c r="P67" s="182"/>
      <c r="Q67" s="184"/>
      <c r="R67" s="183"/>
      <c r="S67" s="184"/>
      <c r="T67" s="183"/>
      <c r="U67" s="181"/>
      <c r="V67" s="181"/>
      <c r="W67" s="184"/>
      <c r="X67" s="183"/>
      <c r="Y67" s="184"/>
      <c r="Z67" s="183"/>
      <c r="AA67" s="184"/>
      <c r="AB67" s="176"/>
      <c r="AC67" s="397"/>
      <c r="AD67" s="177"/>
    </row>
    <row r="68" spans="1:31" s="174" customFormat="1" ht="33.6" customHeight="1" outlineLevel="1" x14ac:dyDescent="0.25">
      <c r="A68" s="20">
        <v>24</v>
      </c>
      <c r="B68" s="20"/>
      <c r="C68" s="393" t="s">
        <v>21</v>
      </c>
      <c r="D68" s="393" t="s">
        <v>788</v>
      </c>
      <c r="E68" s="393" t="s">
        <v>789</v>
      </c>
      <c r="F68" s="393"/>
      <c r="G68" s="393"/>
      <c r="H68" s="173"/>
      <c r="I68" s="454"/>
      <c r="J68" s="393" t="s">
        <v>790</v>
      </c>
      <c r="K68" s="401">
        <v>0</v>
      </c>
      <c r="L68" s="175"/>
      <c r="M68" s="186"/>
      <c r="N68" s="185"/>
      <c r="O68" s="182"/>
      <c r="P68" s="182"/>
      <c r="Q68" s="184"/>
      <c r="R68" s="183"/>
      <c r="S68" s="184"/>
      <c r="T68" s="183"/>
      <c r="U68" s="181"/>
      <c r="V68" s="181"/>
      <c r="W68" s="184"/>
      <c r="X68" s="183"/>
      <c r="Y68" s="184"/>
      <c r="Z68" s="183"/>
      <c r="AA68" s="184"/>
      <c r="AB68" s="176"/>
      <c r="AC68" s="397"/>
      <c r="AD68" s="177"/>
    </row>
    <row r="69" spans="1:31" s="394" customFormat="1" ht="33.6" customHeight="1" outlineLevel="1" x14ac:dyDescent="0.25">
      <c r="A69" s="20">
        <v>25</v>
      </c>
      <c r="B69" s="20" t="s">
        <v>698</v>
      </c>
      <c r="C69" s="393" t="s">
        <v>21</v>
      </c>
      <c r="D69" s="393" t="s">
        <v>1150</v>
      </c>
      <c r="E69" s="393" t="s">
        <v>1151</v>
      </c>
      <c r="F69" s="393"/>
      <c r="G69" s="393" t="s">
        <v>175</v>
      </c>
      <c r="H69" s="393" t="s">
        <v>1361</v>
      </c>
      <c r="I69" s="454" t="s">
        <v>1278</v>
      </c>
      <c r="J69" s="393" t="s">
        <v>1290</v>
      </c>
      <c r="K69" s="401">
        <v>1</v>
      </c>
      <c r="L69" s="395">
        <f t="shared" ref="L69:L71" si="7">IF(COUNT(O69,P69,Q69,S69,U69,V69,W69,Y69,AA69)&gt;0,SUM(O69,P69,Q69,S69,U69,V69,W69,Y69,AA69)/COUNT(O69,P69,Q69,S69,U69,V69,W69,Y69,AA69),"")</f>
        <v>0.7</v>
      </c>
      <c r="M69" s="419"/>
      <c r="N69" s="418"/>
      <c r="O69" s="415"/>
      <c r="P69" s="415"/>
      <c r="Q69" s="453"/>
      <c r="R69" s="416"/>
      <c r="S69" s="453"/>
      <c r="T69" s="416" t="s">
        <v>1296</v>
      </c>
      <c r="U69" s="414"/>
      <c r="V69" s="464">
        <v>0.7</v>
      </c>
      <c r="W69" s="455"/>
      <c r="X69" s="455"/>
      <c r="Y69" s="455"/>
      <c r="Z69" s="455"/>
      <c r="AA69" s="455"/>
      <c r="AB69" s="399"/>
      <c r="AC69" s="397"/>
      <c r="AD69" s="402"/>
    </row>
    <row r="70" spans="1:31" s="33" customFormat="1" ht="50.25" customHeight="1" outlineLevel="1" x14ac:dyDescent="0.25">
      <c r="A70" s="20">
        <v>26</v>
      </c>
      <c r="B70" s="20"/>
      <c r="C70" s="393" t="s">
        <v>21</v>
      </c>
      <c r="D70" s="393" t="s">
        <v>422</v>
      </c>
      <c r="E70" s="393" t="s">
        <v>539</v>
      </c>
      <c r="F70" s="393"/>
      <c r="G70" s="393" t="s">
        <v>175</v>
      </c>
      <c r="H70" s="158" t="s">
        <v>1362</v>
      </c>
      <c r="I70" s="454"/>
      <c r="J70" s="393" t="s">
        <v>1159</v>
      </c>
      <c r="K70" s="400">
        <v>0.4</v>
      </c>
      <c r="L70" s="160">
        <f t="shared" si="6"/>
        <v>1</v>
      </c>
      <c r="M70" s="172"/>
      <c r="N70" s="171"/>
      <c r="O70" s="168"/>
      <c r="P70" s="168"/>
      <c r="Q70" s="170"/>
      <c r="R70" s="169"/>
      <c r="S70" s="170"/>
      <c r="T70" s="169" t="s">
        <v>1144</v>
      </c>
      <c r="U70" s="167"/>
      <c r="V70" s="167"/>
      <c r="W70" s="170">
        <v>1</v>
      </c>
      <c r="X70" s="169">
        <v>1</v>
      </c>
      <c r="Y70" s="451">
        <v>1</v>
      </c>
      <c r="Z70" s="169">
        <v>1</v>
      </c>
      <c r="AA70" s="451">
        <v>1</v>
      </c>
      <c r="AB70" s="161"/>
      <c r="AC70" s="397"/>
      <c r="AD70" s="159"/>
      <c r="AE70" s="159"/>
    </row>
    <row r="71" spans="1:31" s="394" customFormat="1" ht="50.25" customHeight="1" outlineLevel="1" x14ac:dyDescent="0.25">
      <c r="A71" s="20">
        <v>27</v>
      </c>
      <c r="B71" s="20"/>
      <c r="C71" s="393" t="s">
        <v>21</v>
      </c>
      <c r="D71" s="393" t="s">
        <v>1152</v>
      </c>
      <c r="E71" s="393" t="s">
        <v>1153</v>
      </c>
      <c r="F71" s="393"/>
      <c r="G71" s="393" t="s">
        <v>175</v>
      </c>
      <c r="H71" s="393" t="s">
        <v>1360</v>
      </c>
      <c r="I71" s="454" t="s">
        <v>1275</v>
      </c>
      <c r="J71" s="454" t="s">
        <v>1242</v>
      </c>
      <c r="K71" s="400">
        <v>0.4</v>
      </c>
      <c r="L71" s="395">
        <f t="shared" si="7"/>
        <v>1</v>
      </c>
      <c r="M71" s="419"/>
      <c r="N71" s="418"/>
      <c r="O71" s="415"/>
      <c r="P71" s="415"/>
      <c r="Q71" s="453"/>
      <c r="R71" s="416"/>
      <c r="S71" s="453"/>
      <c r="T71" s="416" t="s">
        <v>1183</v>
      </c>
      <c r="U71" s="414"/>
      <c r="V71" s="414"/>
      <c r="W71" s="453">
        <v>1</v>
      </c>
      <c r="X71" s="416">
        <v>1</v>
      </c>
      <c r="Y71" s="453">
        <v>1</v>
      </c>
      <c r="Z71" s="416">
        <v>1</v>
      </c>
      <c r="AA71" s="453">
        <v>1</v>
      </c>
      <c r="AB71" s="399"/>
      <c r="AC71" s="397"/>
    </row>
    <row r="72" spans="1:31" s="57" customFormat="1" ht="40.15" customHeight="1" outlineLevel="1" x14ac:dyDescent="0.25">
      <c r="A72" s="473"/>
      <c r="B72" s="473"/>
      <c r="C72" s="406" t="s">
        <v>21</v>
      </c>
      <c r="D72" s="406" t="s">
        <v>189</v>
      </c>
      <c r="E72" s="393" t="s">
        <v>1125</v>
      </c>
      <c r="F72" s="406"/>
      <c r="G72" s="406"/>
      <c r="H72" s="165" t="s">
        <v>773</v>
      </c>
      <c r="I72" s="409"/>
      <c r="J72" s="409"/>
      <c r="K72" s="400"/>
      <c r="L72" s="160" t="str">
        <f t="shared" si="6"/>
        <v/>
      </c>
      <c r="M72" s="172"/>
      <c r="N72" s="171"/>
      <c r="O72" s="168"/>
      <c r="P72" s="168"/>
      <c r="Q72" s="170"/>
      <c r="R72" s="169"/>
      <c r="S72" s="170"/>
      <c r="T72" s="169"/>
      <c r="U72" s="167"/>
      <c r="V72" s="167"/>
      <c r="W72" s="170"/>
      <c r="X72" s="169"/>
      <c r="Y72" s="170"/>
      <c r="Z72" s="169"/>
      <c r="AA72" s="170"/>
      <c r="AB72" s="163"/>
      <c r="AC72" s="397"/>
      <c r="AD72" s="164"/>
      <c r="AE72" s="164"/>
    </row>
    <row r="73" spans="1:31" s="33" customFormat="1" ht="45" customHeight="1" outlineLevel="1" x14ac:dyDescent="0.25">
      <c r="A73" s="20">
        <v>28</v>
      </c>
      <c r="B73" s="20" t="s">
        <v>698</v>
      </c>
      <c r="C73" s="393" t="s">
        <v>21</v>
      </c>
      <c r="D73" s="393" t="s">
        <v>68</v>
      </c>
      <c r="E73" s="393" t="s">
        <v>516</v>
      </c>
      <c r="F73" s="393"/>
      <c r="G73" s="393" t="s">
        <v>31</v>
      </c>
      <c r="H73" s="158" t="s">
        <v>1363</v>
      </c>
      <c r="I73" s="454" t="s">
        <v>1305</v>
      </c>
      <c r="J73" s="25"/>
      <c r="K73" s="401">
        <v>1</v>
      </c>
      <c r="L73" s="160">
        <f t="shared" si="6"/>
        <v>1</v>
      </c>
      <c r="M73" s="172"/>
      <c r="N73" s="171"/>
      <c r="O73" s="168"/>
      <c r="P73" s="168"/>
      <c r="Q73" s="170"/>
      <c r="R73" s="169"/>
      <c r="S73" s="170"/>
      <c r="T73" s="169">
        <v>3</v>
      </c>
      <c r="U73" s="167">
        <v>1</v>
      </c>
      <c r="V73" s="167"/>
      <c r="W73" s="170"/>
      <c r="X73" s="169">
        <v>1</v>
      </c>
      <c r="Y73" s="170">
        <v>1</v>
      </c>
      <c r="Z73" s="169">
        <v>1</v>
      </c>
      <c r="AA73" s="170">
        <v>1</v>
      </c>
      <c r="AB73" s="161"/>
      <c r="AC73" s="397"/>
      <c r="AD73" s="159"/>
      <c r="AE73" s="159"/>
    </row>
    <row r="74" spans="1:31" s="33" customFormat="1" ht="28.9" customHeight="1" outlineLevel="1" x14ac:dyDescent="0.25">
      <c r="A74" s="472">
        <v>29</v>
      </c>
      <c r="B74" s="472" t="s">
        <v>698</v>
      </c>
      <c r="C74" s="393" t="s">
        <v>21</v>
      </c>
      <c r="D74" s="393" t="s">
        <v>69</v>
      </c>
      <c r="E74" s="393" t="s">
        <v>136</v>
      </c>
      <c r="F74" s="393"/>
      <c r="G74" s="393" t="s">
        <v>31</v>
      </c>
      <c r="H74" s="158" t="s">
        <v>1364</v>
      </c>
      <c r="I74" s="454" t="s">
        <v>564</v>
      </c>
      <c r="J74" s="454"/>
      <c r="K74" s="401">
        <v>1</v>
      </c>
      <c r="L74" s="160">
        <f t="shared" si="6"/>
        <v>1</v>
      </c>
      <c r="M74" s="172"/>
      <c r="N74" s="171"/>
      <c r="O74" s="168"/>
      <c r="P74" s="168"/>
      <c r="Q74" s="170"/>
      <c r="R74" s="169"/>
      <c r="S74" s="170"/>
      <c r="T74" s="416">
        <v>6</v>
      </c>
      <c r="U74" s="167">
        <v>1</v>
      </c>
      <c r="V74" s="167"/>
      <c r="W74" s="170"/>
      <c r="X74" s="169">
        <v>1</v>
      </c>
      <c r="Y74" s="170">
        <v>1</v>
      </c>
      <c r="Z74" s="169">
        <v>1</v>
      </c>
      <c r="AA74" s="170">
        <v>1</v>
      </c>
      <c r="AB74" s="161"/>
      <c r="AC74" s="397"/>
      <c r="AD74" s="162"/>
      <c r="AE74" s="159"/>
    </row>
    <row r="75" spans="1:31" s="33" customFormat="1" ht="21" customHeight="1" outlineLevel="1" x14ac:dyDescent="0.25">
      <c r="A75" s="20">
        <v>30</v>
      </c>
      <c r="B75" s="20" t="s">
        <v>698</v>
      </c>
      <c r="C75" s="393" t="s">
        <v>21</v>
      </c>
      <c r="D75" s="393" t="s">
        <v>70</v>
      </c>
      <c r="E75" s="393" t="s">
        <v>540</v>
      </c>
      <c r="F75" s="393"/>
      <c r="G75" s="393" t="s">
        <v>31</v>
      </c>
      <c r="H75" s="158" t="s">
        <v>1365</v>
      </c>
      <c r="I75" s="454" t="s">
        <v>684</v>
      </c>
      <c r="J75" s="454"/>
      <c r="K75" s="401">
        <v>1</v>
      </c>
      <c r="L75" s="160">
        <f t="shared" si="6"/>
        <v>1</v>
      </c>
      <c r="M75" s="172"/>
      <c r="N75" s="171"/>
      <c r="O75" s="168"/>
      <c r="P75" s="168"/>
      <c r="Q75" s="170"/>
      <c r="R75" s="169"/>
      <c r="S75" s="170"/>
      <c r="T75" s="169">
        <v>4</v>
      </c>
      <c r="U75" s="167">
        <v>1</v>
      </c>
      <c r="V75" s="167"/>
      <c r="W75" s="170"/>
      <c r="X75" s="414"/>
      <c r="Y75" s="414"/>
      <c r="Z75" s="455"/>
      <c r="AA75" s="455"/>
      <c r="AB75" s="161"/>
      <c r="AC75" s="397"/>
      <c r="AD75" s="166"/>
      <c r="AE75" s="159" t="s">
        <v>509</v>
      </c>
    </row>
    <row r="76" spans="1:31" s="394" customFormat="1" ht="21" customHeight="1" outlineLevel="1" x14ac:dyDescent="0.25">
      <c r="A76" s="20">
        <v>31</v>
      </c>
      <c r="B76" s="20" t="s">
        <v>698</v>
      </c>
      <c r="C76" s="393" t="s">
        <v>21</v>
      </c>
      <c r="D76" s="393" t="s">
        <v>921</v>
      </c>
      <c r="E76" s="393" t="s">
        <v>922</v>
      </c>
      <c r="F76" s="393"/>
      <c r="G76" s="393"/>
      <c r="H76" s="393" t="s">
        <v>1358</v>
      </c>
      <c r="I76" s="454"/>
      <c r="J76" s="454"/>
      <c r="K76" s="401">
        <v>1</v>
      </c>
      <c r="L76" s="395">
        <f>IF(COUNT(O76,P76,Q76,S76,U76,V76,W76,Y76,AA76)&gt;0,SUM(O76,P76,Q76,S76,U76,V76,W76,Y76,AA76)/COUNT(O76,P76,Q76,S76,U76,V76,W76,Y76,AA76),"")</f>
        <v>0</v>
      </c>
      <c r="M76" s="419"/>
      <c r="N76" s="418"/>
      <c r="O76" s="415"/>
      <c r="P76" s="415"/>
      <c r="Q76" s="417"/>
      <c r="R76" s="416"/>
      <c r="S76" s="417"/>
      <c r="T76" s="416"/>
      <c r="U76" s="414"/>
      <c r="V76" s="414"/>
      <c r="W76" s="417"/>
      <c r="X76" s="416">
        <v>1</v>
      </c>
      <c r="Y76" s="417">
        <v>0</v>
      </c>
      <c r="Z76" s="417"/>
      <c r="AA76" s="417"/>
      <c r="AB76" s="399"/>
      <c r="AC76" s="397"/>
      <c r="AD76" s="413"/>
      <c r="AE76" s="394" t="s">
        <v>509</v>
      </c>
    </row>
    <row r="77" spans="1:31" s="33" customFormat="1" ht="51.75" customHeight="1" outlineLevel="1" x14ac:dyDescent="0.25">
      <c r="A77" s="472">
        <v>32</v>
      </c>
      <c r="B77" s="472" t="s">
        <v>698</v>
      </c>
      <c r="C77" s="393" t="s">
        <v>21</v>
      </c>
      <c r="D77" s="393" t="s">
        <v>71</v>
      </c>
      <c r="E77" s="393" t="s">
        <v>530</v>
      </c>
      <c r="F77" s="393"/>
      <c r="G77" s="393" t="s">
        <v>31</v>
      </c>
      <c r="H77" s="158" t="s">
        <v>1366</v>
      </c>
      <c r="I77" s="454" t="s">
        <v>443</v>
      </c>
      <c r="J77" s="454"/>
      <c r="K77" s="401">
        <v>1</v>
      </c>
      <c r="L77" s="160">
        <f t="shared" si="6"/>
        <v>0.43333333333333335</v>
      </c>
      <c r="M77" s="172"/>
      <c r="N77" s="171"/>
      <c r="O77" s="168"/>
      <c r="P77" s="168"/>
      <c r="Q77" s="170"/>
      <c r="R77" s="169"/>
      <c r="S77" s="170"/>
      <c r="T77" s="416" t="s">
        <v>1298</v>
      </c>
      <c r="U77" s="167"/>
      <c r="V77" s="167">
        <v>0.7</v>
      </c>
      <c r="W77" s="170"/>
      <c r="X77" s="416">
        <v>1</v>
      </c>
      <c r="Y77" s="170">
        <v>0.3</v>
      </c>
      <c r="Z77" s="416">
        <v>1</v>
      </c>
      <c r="AA77" s="170">
        <v>0.3</v>
      </c>
      <c r="AB77" s="161"/>
      <c r="AC77" s="397"/>
      <c r="AD77" s="162"/>
      <c r="AE77" s="159"/>
    </row>
    <row r="78" spans="1:31" s="193" customFormat="1" ht="40.15" customHeight="1" outlineLevel="1" x14ac:dyDescent="0.25">
      <c r="A78" s="473"/>
      <c r="B78" s="473"/>
      <c r="C78" s="406" t="s">
        <v>21</v>
      </c>
      <c r="D78" s="406" t="s">
        <v>791</v>
      </c>
      <c r="E78" s="406" t="s">
        <v>792</v>
      </c>
      <c r="F78" s="406"/>
      <c r="G78" s="406"/>
      <c r="H78" s="194"/>
      <c r="I78" s="409"/>
      <c r="J78" s="409"/>
      <c r="K78" s="400"/>
      <c r="L78" s="189"/>
      <c r="M78" s="200"/>
      <c r="N78" s="199"/>
      <c r="O78" s="196"/>
      <c r="P78" s="196"/>
      <c r="Q78" s="198"/>
      <c r="R78" s="197"/>
      <c r="S78" s="198"/>
      <c r="T78" s="195"/>
      <c r="U78" s="195"/>
      <c r="V78" s="195"/>
      <c r="W78" s="198"/>
      <c r="X78" s="195"/>
      <c r="Y78" s="195"/>
      <c r="Z78" s="195"/>
      <c r="AA78" s="195"/>
      <c r="AB78" s="192"/>
      <c r="AC78" s="397"/>
    </row>
    <row r="79" spans="1:31" s="188" customFormat="1" ht="51.75" customHeight="1" outlineLevel="1" x14ac:dyDescent="0.25">
      <c r="A79" s="472">
        <v>33</v>
      </c>
      <c r="B79" s="472"/>
      <c r="C79" s="393" t="s">
        <v>21</v>
      </c>
      <c r="D79" s="393" t="s">
        <v>793</v>
      </c>
      <c r="E79" s="393" t="s">
        <v>794</v>
      </c>
      <c r="F79" s="393"/>
      <c r="G79" s="393"/>
      <c r="H79" s="187"/>
      <c r="I79" s="454"/>
      <c r="J79" s="393" t="s">
        <v>790</v>
      </c>
      <c r="K79" s="401">
        <v>0</v>
      </c>
      <c r="L79" s="189"/>
      <c r="M79" s="200"/>
      <c r="N79" s="199"/>
      <c r="O79" s="196"/>
      <c r="P79" s="196"/>
      <c r="Q79" s="198"/>
      <c r="R79" s="197"/>
      <c r="S79" s="198"/>
      <c r="T79" s="197"/>
      <c r="U79" s="195"/>
      <c r="V79" s="195"/>
      <c r="W79" s="198"/>
      <c r="X79" s="197"/>
      <c r="Y79" s="198"/>
      <c r="Z79" s="197"/>
      <c r="AA79" s="198"/>
      <c r="AB79" s="190"/>
      <c r="AC79" s="397"/>
      <c r="AD79" s="191"/>
    </row>
    <row r="80" spans="1:31" s="188" customFormat="1" ht="51.75" customHeight="1" outlineLevel="1" x14ac:dyDescent="0.25">
      <c r="A80" s="472">
        <v>34</v>
      </c>
      <c r="B80" s="472"/>
      <c r="C80" s="393" t="s">
        <v>21</v>
      </c>
      <c r="D80" s="393" t="s">
        <v>795</v>
      </c>
      <c r="E80" s="393" t="s">
        <v>796</v>
      </c>
      <c r="F80" s="393"/>
      <c r="G80" s="393"/>
      <c r="H80" s="187"/>
      <c r="I80" s="454"/>
      <c r="J80" s="393" t="s">
        <v>790</v>
      </c>
      <c r="K80" s="401">
        <v>0</v>
      </c>
      <c r="L80" s="189"/>
      <c r="M80" s="200"/>
      <c r="N80" s="199"/>
      <c r="O80" s="196"/>
      <c r="P80" s="196"/>
      <c r="Q80" s="198"/>
      <c r="R80" s="197"/>
      <c r="S80" s="198"/>
      <c r="T80" s="197"/>
      <c r="U80" s="195"/>
      <c r="V80" s="195"/>
      <c r="W80" s="198"/>
      <c r="X80" s="197"/>
      <c r="Y80" s="198"/>
      <c r="Z80" s="197"/>
      <c r="AA80" s="198"/>
      <c r="AB80" s="190"/>
      <c r="AC80" s="397"/>
      <c r="AD80" s="191"/>
    </row>
    <row r="81" spans="1:31" s="188" customFormat="1" ht="51.75" customHeight="1" outlineLevel="1" x14ac:dyDescent="0.25">
      <c r="A81" s="472">
        <v>35</v>
      </c>
      <c r="B81" s="472"/>
      <c r="C81" s="393" t="s">
        <v>21</v>
      </c>
      <c r="D81" s="393" t="s">
        <v>797</v>
      </c>
      <c r="E81" s="393" t="s">
        <v>798</v>
      </c>
      <c r="F81" s="393"/>
      <c r="G81" s="393"/>
      <c r="H81" s="187"/>
      <c r="I81" s="454"/>
      <c r="J81" s="393" t="s">
        <v>790</v>
      </c>
      <c r="K81" s="401">
        <v>0</v>
      </c>
      <c r="L81" s="189"/>
      <c r="M81" s="200"/>
      <c r="N81" s="199"/>
      <c r="O81" s="196"/>
      <c r="P81" s="196"/>
      <c r="Q81" s="198"/>
      <c r="R81" s="197"/>
      <c r="S81" s="198"/>
      <c r="T81" s="197"/>
      <c r="U81" s="195"/>
      <c r="V81" s="195"/>
      <c r="W81" s="198"/>
      <c r="X81" s="197"/>
      <c r="Y81" s="198"/>
      <c r="Z81" s="197"/>
      <c r="AA81" s="198"/>
      <c r="AB81" s="190"/>
      <c r="AC81" s="397"/>
      <c r="AD81" s="191"/>
    </row>
    <row r="82" spans="1:31" s="394" customFormat="1" ht="51.75" customHeight="1" outlineLevel="1" x14ac:dyDescent="0.25">
      <c r="A82" s="472">
        <v>36</v>
      </c>
      <c r="B82" s="472" t="s">
        <v>698</v>
      </c>
      <c r="C82" s="393" t="s">
        <v>21</v>
      </c>
      <c r="D82" s="393" t="s">
        <v>1155</v>
      </c>
      <c r="E82" s="393" t="s">
        <v>1154</v>
      </c>
      <c r="F82" s="393"/>
      <c r="G82" s="393" t="s">
        <v>31</v>
      </c>
      <c r="H82" s="393" t="s">
        <v>1366</v>
      </c>
      <c r="I82" s="454" t="s">
        <v>443</v>
      </c>
      <c r="J82" s="393" t="s">
        <v>1243</v>
      </c>
      <c r="K82" s="401">
        <v>1</v>
      </c>
      <c r="L82" s="395">
        <f t="shared" ref="L82" si="8">IF(COUNT(O82,P82,Q82,S82,U82,V82,W82,Y82,AA82)&gt;0,SUM(O82,P82,Q82,S82,U82,V82,W82,Y82,AA82)/COUNT(O82,P82,Q82,S82,U82,V82,W82,Y82,AA82),"")</f>
        <v>0</v>
      </c>
      <c r="M82" s="419"/>
      <c r="N82" s="418"/>
      <c r="O82" s="415"/>
      <c r="P82" s="415"/>
      <c r="Q82" s="453"/>
      <c r="R82" s="416"/>
      <c r="S82" s="453"/>
      <c r="T82" s="416" t="s">
        <v>1298</v>
      </c>
      <c r="U82" s="414"/>
      <c r="V82" s="414">
        <v>0</v>
      </c>
      <c r="W82" s="453"/>
      <c r="X82" s="416">
        <v>1</v>
      </c>
      <c r="Y82" s="414">
        <v>0</v>
      </c>
      <c r="Z82" s="416">
        <v>1</v>
      </c>
      <c r="AA82" s="414">
        <v>0</v>
      </c>
      <c r="AB82" s="399"/>
      <c r="AC82" s="397"/>
      <c r="AD82" s="402"/>
    </row>
    <row r="83" spans="1:31" s="33" customFormat="1" ht="51.75" customHeight="1" outlineLevel="1" x14ac:dyDescent="0.25">
      <c r="A83" s="472">
        <v>37</v>
      </c>
      <c r="B83" s="472"/>
      <c r="C83" s="393" t="s">
        <v>21</v>
      </c>
      <c r="D83" s="393" t="s">
        <v>423</v>
      </c>
      <c r="E83" s="393" t="s">
        <v>541</v>
      </c>
      <c r="F83" s="393"/>
      <c r="G83" s="393" t="s">
        <v>31</v>
      </c>
      <c r="H83" s="173" t="s">
        <v>1367</v>
      </c>
      <c r="I83" s="454" t="s">
        <v>685</v>
      </c>
      <c r="J83" s="454" t="s">
        <v>721</v>
      </c>
      <c r="K83" s="401">
        <v>0.4</v>
      </c>
      <c r="L83" s="175">
        <f t="shared" si="6"/>
        <v>1</v>
      </c>
      <c r="M83" s="186"/>
      <c r="N83" s="185"/>
      <c r="O83" s="182"/>
      <c r="P83" s="182"/>
      <c r="Q83" s="184"/>
      <c r="R83" s="183"/>
      <c r="S83" s="184"/>
      <c r="T83" s="183" t="s">
        <v>460</v>
      </c>
      <c r="U83" s="181"/>
      <c r="V83" s="181"/>
      <c r="W83" s="184">
        <v>1</v>
      </c>
      <c r="X83" s="183">
        <v>1</v>
      </c>
      <c r="Y83" s="184">
        <v>1</v>
      </c>
      <c r="Z83" s="183">
        <v>1</v>
      </c>
      <c r="AA83" s="184">
        <v>1</v>
      </c>
      <c r="AB83" s="176"/>
      <c r="AC83" s="397"/>
      <c r="AD83" s="174"/>
      <c r="AE83" s="174"/>
    </row>
    <row r="84" spans="1:31" s="394" customFormat="1" ht="51.75" customHeight="1" outlineLevel="1" x14ac:dyDescent="0.25">
      <c r="A84" s="472">
        <v>38</v>
      </c>
      <c r="B84" s="472"/>
      <c r="C84" s="393" t="s">
        <v>21</v>
      </c>
      <c r="D84" s="393" t="s">
        <v>1156</v>
      </c>
      <c r="E84" s="393" t="s">
        <v>1157</v>
      </c>
      <c r="F84" s="393"/>
      <c r="G84" s="393" t="s">
        <v>31</v>
      </c>
      <c r="H84" s="393" t="s">
        <v>1361</v>
      </c>
      <c r="I84" s="454" t="s">
        <v>685</v>
      </c>
      <c r="J84" s="454" t="s">
        <v>1242</v>
      </c>
      <c r="K84" s="401">
        <v>0.4</v>
      </c>
      <c r="L84" s="395">
        <f t="shared" ref="L84" si="9">IF(COUNT(O84,P84,Q84,S84,U84,V84,W84,Y84,AA84)&gt;0,SUM(O84,P84,Q84,S84,U84,V84,W84,Y84,AA84)/COUNT(O84,P84,Q84,S84,U84,V84,W84,Y84,AA84),"")</f>
        <v>0</v>
      </c>
      <c r="M84" s="419"/>
      <c r="N84" s="418"/>
      <c r="O84" s="415"/>
      <c r="P84" s="415"/>
      <c r="Q84" s="453"/>
      <c r="R84" s="416"/>
      <c r="S84" s="453"/>
      <c r="T84" s="416" t="s">
        <v>1296</v>
      </c>
      <c r="U84" s="414"/>
      <c r="V84" s="455"/>
      <c r="W84" s="464">
        <v>0</v>
      </c>
      <c r="X84" s="455"/>
      <c r="Y84" s="455"/>
      <c r="Z84" s="455"/>
      <c r="AA84" s="455"/>
      <c r="AB84" s="399"/>
      <c r="AC84" s="397"/>
    </row>
    <row r="85" spans="1:31" s="57" customFormat="1" ht="40.15" customHeight="1" outlineLevel="1" x14ac:dyDescent="0.25">
      <c r="A85" s="474"/>
      <c r="B85" s="474"/>
      <c r="C85" s="406" t="s">
        <v>21</v>
      </c>
      <c r="D85" s="406" t="s">
        <v>190</v>
      </c>
      <c r="E85" s="406" t="s">
        <v>191</v>
      </c>
      <c r="F85" s="406"/>
      <c r="G85" s="406"/>
      <c r="H85" s="165" t="s">
        <v>773</v>
      </c>
      <c r="I85" s="409"/>
      <c r="J85" s="409"/>
      <c r="K85" s="400"/>
      <c r="L85" s="160" t="str">
        <f t="shared" si="6"/>
        <v/>
      </c>
      <c r="M85" s="172"/>
      <c r="N85" s="171"/>
      <c r="O85" s="168"/>
      <c r="P85" s="168"/>
      <c r="Q85" s="170"/>
      <c r="R85" s="169"/>
      <c r="S85" s="170"/>
      <c r="T85" s="169"/>
      <c r="U85" s="167"/>
      <c r="V85" s="167"/>
      <c r="W85" s="170"/>
      <c r="X85" s="169"/>
      <c r="Y85" s="170"/>
      <c r="Z85" s="169"/>
      <c r="AA85" s="170"/>
      <c r="AB85" s="163"/>
      <c r="AC85" s="397"/>
      <c r="AD85" s="164"/>
      <c r="AE85" s="164"/>
    </row>
    <row r="86" spans="1:31" s="33" customFormat="1" ht="46.9" customHeight="1" outlineLevel="1" x14ac:dyDescent="0.25">
      <c r="A86" s="472">
        <v>39</v>
      </c>
      <c r="B86" s="472" t="s">
        <v>698</v>
      </c>
      <c r="C86" s="393" t="s">
        <v>21</v>
      </c>
      <c r="D86" s="393" t="s">
        <v>72</v>
      </c>
      <c r="E86" s="393" t="s">
        <v>517</v>
      </c>
      <c r="F86" s="393"/>
      <c r="G86" s="393" t="s">
        <v>31</v>
      </c>
      <c r="H86" s="158" t="s">
        <v>1368</v>
      </c>
      <c r="I86" s="454" t="s">
        <v>1306</v>
      </c>
      <c r="J86" s="454"/>
      <c r="K86" s="401">
        <v>1</v>
      </c>
      <c r="L86" s="160">
        <f t="shared" si="6"/>
        <v>1</v>
      </c>
      <c r="M86" s="172"/>
      <c r="N86" s="171"/>
      <c r="O86" s="168"/>
      <c r="P86" s="168"/>
      <c r="Q86" s="170"/>
      <c r="R86" s="169"/>
      <c r="S86" s="170"/>
      <c r="T86" s="169">
        <v>5</v>
      </c>
      <c r="U86" s="167">
        <v>1</v>
      </c>
      <c r="V86" s="167"/>
      <c r="W86" s="170"/>
      <c r="X86" s="169">
        <v>1</v>
      </c>
      <c r="Y86" s="170">
        <v>1</v>
      </c>
      <c r="Z86" s="169">
        <v>1</v>
      </c>
      <c r="AA86" s="170">
        <v>1</v>
      </c>
      <c r="AB86" s="161"/>
      <c r="AC86" s="397"/>
      <c r="AD86" s="162"/>
      <c r="AE86" s="159"/>
    </row>
    <row r="87" spans="1:31" s="33" customFormat="1" ht="21" customHeight="1" outlineLevel="1" x14ac:dyDescent="0.25">
      <c r="A87" s="20">
        <v>40</v>
      </c>
      <c r="B87" s="20" t="s">
        <v>698</v>
      </c>
      <c r="C87" s="393" t="s">
        <v>21</v>
      </c>
      <c r="D87" s="393" t="s">
        <v>73</v>
      </c>
      <c r="E87" s="393" t="s">
        <v>518</v>
      </c>
      <c r="F87" s="393"/>
      <c r="G87" s="393" t="s">
        <v>31</v>
      </c>
      <c r="H87" s="24" t="s">
        <v>1369</v>
      </c>
      <c r="I87" s="454" t="s">
        <v>1307</v>
      </c>
      <c r="J87" s="454" t="s">
        <v>1244</v>
      </c>
      <c r="K87" s="401">
        <v>1</v>
      </c>
      <c r="L87" s="34">
        <f t="shared" si="6"/>
        <v>0.91666666666666663</v>
      </c>
      <c r="M87" s="124"/>
      <c r="N87" s="109"/>
      <c r="O87" s="77"/>
      <c r="P87" s="77"/>
      <c r="Q87" s="104"/>
      <c r="R87" s="93"/>
      <c r="S87" s="104"/>
      <c r="T87" s="416">
        <v>12</v>
      </c>
      <c r="U87" s="76">
        <v>0.95</v>
      </c>
      <c r="V87" s="76"/>
      <c r="W87" s="104"/>
      <c r="X87" s="416">
        <v>1</v>
      </c>
      <c r="Y87" s="104">
        <v>0.9</v>
      </c>
      <c r="Z87" s="416">
        <v>1</v>
      </c>
      <c r="AA87" s="104">
        <v>0.9</v>
      </c>
      <c r="AB87" s="39"/>
      <c r="AC87" s="397"/>
      <c r="AD87" s="51"/>
    </row>
    <row r="88" spans="1:31" s="33" customFormat="1" ht="21" customHeight="1" outlineLevel="1" x14ac:dyDescent="0.25">
      <c r="A88" s="472">
        <v>41</v>
      </c>
      <c r="B88" s="472" t="s">
        <v>698</v>
      </c>
      <c r="C88" s="393" t="s">
        <v>21</v>
      </c>
      <c r="D88" s="393" t="s">
        <v>74</v>
      </c>
      <c r="E88" s="393" t="s">
        <v>531</v>
      </c>
      <c r="F88" s="393"/>
      <c r="G88" s="393" t="s">
        <v>31</v>
      </c>
      <c r="H88" s="24" t="s">
        <v>1370</v>
      </c>
      <c r="I88" s="454" t="s">
        <v>1308</v>
      </c>
      <c r="J88" s="454"/>
      <c r="K88" s="401">
        <v>1</v>
      </c>
      <c r="L88" s="34">
        <f t="shared" si="6"/>
        <v>1</v>
      </c>
      <c r="M88" s="124"/>
      <c r="N88" s="109"/>
      <c r="O88" s="77"/>
      <c r="P88" s="77"/>
      <c r="Q88" s="104"/>
      <c r="R88" s="93"/>
      <c r="S88" s="104"/>
      <c r="T88" s="416">
        <v>7</v>
      </c>
      <c r="U88" s="76">
        <v>1</v>
      </c>
      <c r="V88" s="76"/>
      <c r="W88" s="104"/>
      <c r="X88" s="93">
        <v>1</v>
      </c>
      <c r="Y88" s="414">
        <v>1</v>
      </c>
      <c r="Z88" s="93">
        <v>1</v>
      </c>
      <c r="AA88" s="414">
        <v>1</v>
      </c>
      <c r="AB88" s="39"/>
      <c r="AC88" s="397"/>
      <c r="AD88" s="51"/>
    </row>
    <row r="89" spans="1:31" s="33" customFormat="1" ht="43.15" customHeight="1" outlineLevel="1" x14ac:dyDescent="0.25">
      <c r="A89" s="20">
        <v>42</v>
      </c>
      <c r="B89" s="20" t="s">
        <v>698</v>
      </c>
      <c r="C89" s="393" t="s">
        <v>21</v>
      </c>
      <c r="D89" s="393" t="s">
        <v>75</v>
      </c>
      <c r="E89" s="393" t="s">
        <v>532</v>
      </c>
      <c r="F89" s="393"/>
      <c r="G89" s="393" t="s">
        <v>31</v>
      </c>
      <c r="H89" s="24" t="s">
        <v>1366</v>
      </c>
      <c r="I89" s="454" t="s">
        <v>565</v>
      </c>
      <c r="J89" s="454"/>
      <c r="K89" s="401">
        <v>1</v>
      </c>
      <c r="L89" s="34">
        <f t="shared" si="6"/>
        <v>0.46666666666666662</v>
      </c>
      <c r="M89" s="124"/>
      <c r="N89" s="109"/>
      <c r="O89" s="77"/>
      <c r="P89" s="77"/>
      <c r="Q89" s="104"/>
      <c r="R89" s="93"/>
      <c r="S89" s="104"/>
      <c r="T89" s="416" t="s">
        <v>1298</v>
      </c>
      <c r="U89" s="76"/>
      <c r="V89" s="76">
        <v>0.6</v>
      </c>
      <c r="W89" s="104"/>
      <c r="X89" s="416">
        <v>1</v>
      </c>
      <c r="Y89" s="414">
        <v>0.4</v>
      </c>
      <c r="Z89" s="416">
        <v>1</v>
      </c>
      <c r="AA89" s="414">
        <v>0.4</v>
      </c>
      <c r="AB89" s="39"/>
      <c r="AC89" s="397"/>
      <c r="AD89" s="51"/>
    </row>
    <row r="90" spans="1:31" s="207" customFormat="1" ht="40.15" customHeight="1" outlineLevel="1" x14ac:dyDescent="0.25">
      <c r="A90" s="474"/>
      <c r="B90" s="474"/>
      <c r="C90" s="406" t="s">
        <v>21</v>
      </c>
      <c r="D90" s="406" t="s">
        <v>799</v>
      </c>
      <c r="E90" s="406" t="s">
        <v>800</v>
      </c>
      <c r="F90" s="406"/>
      <c r="G90" s="406"/>
      <c r="H90" s="208"/>
      <c r="I90" s="409"/>
      <c r="J90" s="409"/>
      <c r="K90" s="400"/>
      <c r="L90" s="203"/>
      <c r="M90" s="214"/>
      <c r="N90" s="213"/>
      <c r="O90" s="210"/>
      <c r="P90" s="210"/>
      <c r="Q90" s="212"/>
      <c r="R90" s="211"/>
      <c r="S90" s="212"/>
      <c r="T90" s="211"/>
      <c r="U90" s="209"/>
      <c r="V90" s="422"/>
      <c r="W90" s="212"/>
      <c r="X90" s="211"/>
      <c r="Y90" s="422"/>
      <c r="Z90" s="211"/>
      <c r="AA90" s="422"/>
      <c r="AB90" s="206"/>
      <c r="AC90" s="397"/>
    </row>
    <row r="91" spans="1:31" s="202" customFormat="1" ht="43.15" customHeight="1" outlineLevel="1" x14ac:dyDescent="0.25">
      <c r="A91" s="20">
        <v>43</v>
      </c>
      <c r="B91" s="20"/>
      <c r="C91" s="393" t="s">
        <v>21</v>
      </c>
      <c r="D91" s="393" t="s">
        <v>801</v>
      </c>
      <c r="E91" s="393" t="s">
        <v>802</v>
      </c>
      <c r="F91" s="393"/>
      <c r="G91" s="393"/>
      <c r="H91" s="201"/>
      <c r="I91" s="454"/>
      <c r="J91" s="454" t="s">
        <v>790</v>
      </c>
      <c r="K91" s="401">
        <v>0</v>
      </c>
      <c r="L91" s="203"/>
      <c r="M91" s="214"/>
      <c r="N91" s="213"/>
      <c r="O91" s="210"/>
      <c r="P91" s="210"/>
      <c r="Q91" s="212"/>
      <c r="R91" s="211"/>
      <c r="S91" s="212"/>
      <c r="T91" s="211"/>
      <c r="U91" s="209"/>
      <c r="V91" s="209"/>
      <c r="W91" s="212"/>
      <c r="X91" s="211"/>
      <c r="Y91" s="212"/>
      <c r="Z91" s="211"/>
      <c r="AA91" s="212"/>
      <c r="AB91" s="204"/>
      <c r="AC91" s="397"/>
      <c r="AD91" s="205"/>
    </row>
    <row r="92" spans="1:31" s="202" customFormat="1" ht="43.15" customHeight="1" outlineLevel="1" x14ac:dyDescent="0.25">
      <c r="A92" s="20">
        <v>44</v>
      </c>
      <c r="B92" s="20"/>
      <c r="C92" s="393" t="s">
        <v>21</v>
      </c>
      <c r="D92" s="393" t="s">
        <v>803</v>
      </c>
      <c r="E92" s="393" t="s">
        <v>804</v>
      </c>
      <c r="F92" s="393"/>
      <c r="G92" s="393"/>
      <c r="H92" s="201"/>
      <c r="I92" s="454"/>
      <c r="J92" s="454" t="s">
        <v>790</v>
      </c>
      <c r="K92" s="401">
        <v>0</v>
      </c>
      <c r="L92" s="203"/>
      <c r="M92" s="214"/>
      <c r="N92" s="213"/>
      <c r="O92" s="210"/>
      <c r="P92" s="210"/>
      <c r="Q92" s="212"/>
      <c r="R92" s="211"/>
      <c r="S92" s="212"/>
      <c r="T92" s="211"/>
      <c r="U92" s="209"/>
      <c r="V92" s="209"/>
      <c r="W92" s="212"/>
      <c r="X92" s="211"/>
      <c r="Y92" s="212"/>
      <c r="Z92" s="211"/>
      <c r="AA92" s="212"/>
      <c r="AB92" s="204"/>
      <c r="AC92" s="397"/>
      <c r="AD92" s="205"/>
    </row>
    <row r="93" spans="1:31" s="202" customFormat="1" ht="43.15" customHeight="1" outlineLevel="1" x14ac:dyDescent="0.25">
      <c r="A93" s="20">
        <v>45</v>
      </c>
      <c r="B93" s="20"/>
      <c r="C93" s="393" t="s">
        <v>21</v>
      </c>
      <c r="D93" s="393" t="s">
        <v>805</v>
      </c>
      <c r="E93" s="393" t="s">
        <v>806</v>
      </c>
      <c r="F93" s="393"/>
      <c r="G93" s="393"/>
      <c r="H93" s="201"/>
      <c r="I93" s="454"/>
      <c r="J93" s="454" t="s">
        <v>790</v>
      </c>
      <c r="K93" s="401">
        <v>0</v>
      </c>
      <c r="L93" s="203"/>
      <c r="M93" s="214"/>
      <c r="N93" s="213"/>
      <c r="O93" s="210"/>
      <c r="P93" s="210"/>
      <c r="Q93" s="212"/>
      <c r="R93" s="211"/>
      <c r="S93" s="212"/>
      <c r="T93" s="211"/>
      <c r="U93" s="209"/>
      <c r="V93" s="209"/>
      <c r="W93" s="212"/>
      <c r="X93" s="211"/>
      <c r="Y93" s="212"/>
      <c r="Z93" s="211"/>
      <c r="AA93" s="212"/>
      <c r="AB93" s="204"/>
      <c r="AC93" s="397"/>
      <c r="AD93" s="205"/>
    </row>
    <row r="94" spans="1:31" s="394" customFormat="1" ht="43.15" customHeight="1" outlineLevel="1" x14ac:dyDescent="0.25">
      <c r="A94" s="20">
        <v>46</v>
      </c>
      <c r="B94" s="20" t="s">
        <v>698</v>
      </c>
      <c r="C94" s="393" t="s">
        <v>21</v>
      </c>
      <c r="D94" s="393" t="s">
        <v>1161</v>
      </c>
      <c r="E94" s="393" t="s">
        <v>1160</v>
      </c>
      <c r="F94" s="393"/>
      <c r="G94" s="393" t="s">
        <v>31</v>
      </c>
      <c r="H94" s="393" t="s">
        <v>1366</v>
      </c>
      <c r="I94" s="454"/>
      <c r="J94" s="393" t="s">
        <v>1243</v>
      </c>
      <c r="K94" s="401">
        <v>1</v>
      </c>
      <c r="L94" s="395">
        <f t="shared" ref="L94" si="10">IF(COUNT(O94,P94,Q94,S94,U94,V94,W94,Y94,AA94)&gt;0,SUM(O94,P94,Q94,S94,U94,V94,W94,Y94,AA94)/COUNT(O94,P94,Q94,S94,U94,V94,W94,Y94,AA94),"")</f>
        <v>0</v>
      </c>
      <c r="M94" s="419"/>
      <c r="N94" s="418"/>
      <c r="O94" s="415"/>
      <c r="P94" s="415"/>
      <c r="Q94" s="453"/>
      <c r="R94" s="416"/>
      <c r="S94" s="453"/>
      <c r="T94" s="416" t="s">
        <v>1298</v>
      </c>
      <c r="U94" s="414"/>
      <c r="V94" s="414">
        <v>0</v>
      </c>
      <c r="W94" s="453"/>
      <c r="X94" s="416">
        <v>1</v>
      </c>
      <c r="Y94" s="414">
        <v>0</v>
      </c>
      <c r="Z94" s="416">
        <v>1</v>
      </c>
      <c r="AA94" s="414">
        <v>0</v>
      </c>
      <c r="AB94" s="399"/>
      <c r="AC94" s="397"/>
      <c r="AD94" s="402"/>
    </row>
    <row r="95" spans="1:31" s="33" customFormat="1" ht="43.15" customHeight="1" outlineLevel="1" x14ac:dyDescent="0.25">
      <c r="A95" s="472">
        <v>47</v>
      </c>
      <c r="B95" s="472"/>
      <c r="C95" s="393" t="s">
        <v>21</v>
      </c>
      <c r="D95" s="393" t="s">
        <v>424</v>
      </c>
      <c r="E95" s="393" t="s">
        <v>533</v>
      </c>
      <c r="F95" s="393"/>
      <c r="G95" s="393" t="s">
        <v>31</v>
      </c>
      <c r="H95" s="24" t="s">
        <v>1367</v>
      </c>
      <c r="I95" s="454" t="s">
        <v>688</v>
      </c>
      <c r="J95" s="454" t="s">
        <v>721</v>
      </c>
      <c r="K95" s="401">
        <v>0.4</v>
      </c>
      <c r="L95" s="34">
        <f t="shared" si="6"/>
        <v>1</v>
      </c>
      <c r="M95" s="124"/>
      <c r="N95" s="109"/>
      <c r="O95" s="77"/>
      <c r="P95" s="77"/>
      <c r="Q95" s="104"/>
      <c r="R95" s="93"/>
      <c r="S95" s="104"/>
      <c r="T95" s="93" t="s">
        <v>460</v>
      </c>
      <c r="U95" s="76"/>
      <c r="V95" s="76"/>
      <c r="W95" s="104">
        <v>1</v>
      </c>
      <c r="X95" s="93">
        <v>1</v>
      </c>
      <c r="Y95" s="104">
        <v>1</v>
      </c>
      <c r="Z95" s="93">
        <v>1</v>
      </c>
      <c r="AA95" s="104">
        <v>1</v>
      </c>
      <c r="AB95" s="39"/>
      <c r="AC95" s="397"/>
    </row>
    <row r="96" spans="1:31" s="394" customFormat="1" ht="43.15" customHeight="1" outlineLevel="1" x14ac:dyDescent="0.25">
      <c r="A96" s="472">
        <v>48</v>
      </c>
      <c r="B96" s="472"/>
      <c r="C96" s="393" t="s">
        <v>21</v>
      </c>
      <c r="D96" s="393" t="s">
        <v>1162</v>
      </c>
      <c r="E96" s="393" t="s">
        <v>533</v>
      </c>
      <c r="F96" s="393"/>
      <c r="G96" s="393" t="s">
        <v>31</v>
      </c>
      <c r="H96" s="393" t="s">
        <v>1361</v>
      </c>
      <c r="I96" s="454"/>
      <c r="J96" s="454" t="s">
        <v>1158</v>
      </c>
      <c r="K96" s="401">
        <v>0.4</v>
      </c>
      <c r="L96" s="395">
        <f t="shared" ref="L96" si="11">IF(COUNT(O96,P96,Q96,S96,U96,V96,W96,Y96,AA96)&gt;0,SUM(O96,P96,Q96,S96,U96,V96,W96,Y96,AA96)/COUNT(O96,P96,Q96,S96,U96,V96,W96,Y96,AA96),"")</f>
        <v>0</v>
      </c>
      <c r="M96" s="419"/>
      <c r="N96" s="418"/>
      <c r="O96" s="415"/>
      <c r="P96" s="415"/>
      <c r="Q96" s="453"/>
      <c r="R96" s="416"/>
      <c r="S96" s="453"/>
      <c r="T96" s="416" t="s">
        <v>1296</v>
      </c>
      <c r="U96" s="414"/>
      <c r="V96" s="414"/>
      <c r="W96" s="453">
        <v>0</v>
      </c>
      <c r="X96" s="455"/>
      <c r="Y96" s="455"/>
      <c r="Z96" s="455"/>
      <c r="AA96" s="455"/>
      <c r="AB96" s="399"/>
      <c r="AC96" s="397"/>
    </row>
    <row r="97" spans="1:30" s="57" customFormat="1" ht="21" customHeight="1" outlineLevel="1" x14ac:dyDescent="0.25">
      <c r="A97" s="474"/>
      <c r="B97" s="474"/>
      <c r="C97" s="406" t="s">
        <v>21</v>
      </c>
      <c r="D97" s="406" t="s">
        <v>76</v>
      </c>
      <c r="E97" s="393" t="s">
        <v>1127</v>
      </c>
      <c r="F97" s="406"/>
      <c r="G97" s="406"/>
      <c r="H97" s="58" t="s">
        <v>773</v>
      </c>
      <c r="I97" s="409"/>
      <c r="J97" s="409"/>
      <c r="K97" s="400"/>
      <c r="L97" s="34" t="str">
        <f t="shared" si="6"/>
        <v/>
      </c>
      <c r="M97" s="124"/>
      <c r="N97" s="109"/>
      <c r="O97" s="77"/>
      <c r="P97" s="77"/>
      <c r="Q97" s="104"/>
      <c r="R97" s="93"/>
      <c r="S97" s="104"/>
      <c r="T97" s="93"/>
      <c r="U97" s="76"/>
      <c r="V97" s="76"/>
      <c r="W97" s="104"/>
      <c r="X97" s="93"/>
      <c r="Y97" s="104"/>
      <c r="Z97" s="93"/>
      <c r="AA97" s="104"/>
      <c r="AB97" s="56"/>
      <c r="AC97" s="397"/>
    </row>
    <row r="98" spans="1:30" s="57" customFormat="1" ht="40.15" customHeight="1" outlineLevel="1" x14ac:dyDescent="0.25">
      <c r="A98" s="474"/>
      <c r="B98" s="474"/>
      <c r="C98" s="406" t="s">
        <v>21</v>
      </c>
      <c r="D98" s="406" t="s">
        <v>192</v>
      </c>
      <c r="E98" s="393" t="s">
        <v>1126</v>
      </c>
      <c r="F98" s="406"/>
      <c r="G98" s="406"/>
      <c r="H98" s="58" t="s">
        <v>773</v>
      </c>
      <c r="I98" s="409"/>
      <c r="J98" s="409"/>
      <c r="K98" s="401"/>
      <c r="L98" s="34" t="str">
        <f t="shared" si="6"/>
        <v/>
      </c>
      <c r="M98" s="124"/>
      <c r="N98" s="109"/>
      <c r="O98" s="77"/>
      <c r="P98" s="77"/>
      <c r="Q98" s="104"/>
      <c r="R98" s="93"/>
      <c r="S98" s="104"/>
      <c r="T98" s="93"/>
      <c r="U98" s="76"/>
      <c r="V98" s="76"/>
      <c r="W98" s="104"/>
      <c r="X98" s="93"/>
      <c r="Y98" s="104"/>
      <c r="Z98" s="93"/>
      <c r="AA98" s="104"/>
      <c r="AB98" s="56"/>
      <c r="AC98" s="397"/>
    </row>
    <row r="99" spans="1:30" s="33" customFormat="1" ht="21" customHeight="1" outlineLevel="1" x14ac:dyDescent="0.25">
      <c r="A99" s="472">
        <v>49</v>
      </c>
      <c r="B99" s="472" t="s">
        <v>698</v>
      </c>
      <c r="C99" s="393" t="s">
        <v>21</v>
      </c>
      <c r="D99" s="393" t="s">
        <v>77</v>
      </c>
      <c r="E99" s="393" t="s">
        <v>137</v>
      </c>
      <c r="F99" s="393"/>
      <c r="G99" s="393" t="s">
        <v>175</v>
      </c>
      <c r="H99" s="24" t="s">
        <v>1371</v>
      </c>
      <c r="I99" s="454" t="s">
        <v>1309</v>
      </c>
      <c r="J99" s="479"/>
      <c r="K99" s="401">
        <v>1</v>
      </c>
      <c r="L99" s="34">
        <f t="shared" si="6"/>
        <v>0.8666666666666667</v>
      </c>
      <c r="M99" s="124"/>
      <c r="N99" s="109"/>
      <c r="O99" s="77"/>
      <c r="P99" s="77"/>
      <c r="Q99" s="104"/>
      <c r="R99" s="93"/>
      <c r="S99" s="104"/>
      <c r="T99" s="416">
        <v>11</v>
      </c>
      <c r="U99" s="76">
        <v>1</v>
      </c>
      <c r="V99" s="76"/>
      <c r="W99" s="104"/>
      <c r="X99" s="416">
        <v>1</v>
      </c>
      <c r="Y99" s="104">
        <v>0.8</v>
      </c>
      <c r="Z99" s="416">
        <v>1</v>
      </c>
      <c r="AA99" s="104">
        <v>0.8</v>
      </c>
      <c r="AB99" s="39"/>
      <c r="AC99" s="397"/>
      <c r="AD99" s="51"/>
    </row>
    <row r="100" spans="1:30" s="33" customFormat="1" ht="21" customHeight="1" outlineLevel="1" x14ac:dyDescent="0.25">
      <c r="A100" s="20">
        <v>50</v>
      </c>
      <c r="B100" s="20" t="s">
        <v>698</v>
      </c>
      <c r="C100" s="393" t="s">
        <v>21</v>
      </c>
      <c r="D100" s="393" t="s">
        <v>78</v>
      </c>
      <c r="E100" s="393" t="s">
        <v>138</v>
      </c>
      <c r="F100" s="393"/>
      <c r="G100" s="393" t="s">
        <v>175</v>
      </c>
      <c r="H100" s="24" t="s">
        <v>1371</v>
      </c>
      <c r="I100" s="454" t="s">
        <v>1310</v>
      </c>
      <c r="J100" s="479"/>
      <c r="K100" s="401">
        <v>1</v>
      </c>
      <c r="L100" s="34">
        <f t="shared" si="6"/>
        <v>0.8666666666666667</v>
      </c>
      <c r="M100" s="124"/>
      <c r="N100" s="109"/>
      <c r="O100" s="77"/>
      <c r="P100" s="77"/>
      <c r="Q100" s="104"/>
      <c r="R100" s="93"/>
      <c r="S100" s="104"/>
      <c r="T100" s="416">
        <v>11</v>
      </c>
      <c r="U100" s="76">
        <v>1</v>
      </c>
      <c r="V100" s="76"/>
      <c r="W100" s="104"/>
      <c r="X100" s="416">
        <v>1</v>
      </c>
      <c r="Y100" s="414">
        <v>0.8</v>
      </c>
      <c r="Z100" s="416">
        <v>1</v>
      </c>
      <c r="AA100" s="414">
        <v>0.8</v>
      </c>
      <c r="AB100" s="39"/>
      <c r="AC100" s="397"/>
      <c r="AD100" s="51"/>
    </row>
    <row r="101" spans="1:30" s="33" customFormat="1" ht="21" customHeight="1" outlineLevel="1" x14ac:dyDescent="0.25">
      <c r="A101" s="472">
        <v>51</v>
      </c>
      <c r="B101" s="472" t="s">
        <v>698</v>
      </c>
      <c r="C101" s="393" t="s">
        <v>21</v>
      </c>
      <c r="D101" s="393" t="s">
        <v>79</v>
      </c>
      <c r="E101" s="393" t="s">
        <v>534</v>
      </c>
      <c r="F101" s="393"/>
      <c r="G101" s="393" t="s">
        <v>175</v>
      </c>
      <c r="H101" s="24" t="s">
        <v>1372</v>
      </c>
      <c r="I101" s="454" t="s">
        <v>1311</v>
      </c>
      <c r="J101" s="479"/>
      <c r="K101" s="401">
        <v>1</v>
      </c>
      <c r="L101" s="34">
        <f t="shared" si="6"/>
        <v>1</v>
      </c>
      <c r="M101" s="124"/>
      <c r="N101" s="109"/>
      <c r="O101" s="77"/>
      <c r="P101" s="77"/>
      <c r="Q101" s="104"/>
      <c r="R101" s="93"/>
      <c r="S101" s="104"/>
      <c r="T101" s="416">
        <v>11</v>
      </c>
      <c r="U101" s="76">
        <v>1</v>
      </c>
      <c r="V101" s="76"/>
      <c r="W101" s="104"/>
      <c r="X101" s="416"/>
      <c r="Y101" s="464"/>
      <c r="Z101" s="466"/>
      <c r="AA101" s="466"/>
      <c r="AB101" s="39"/>
      <c r="AC101" s="397"/>
      <c r="AD101" s="51"/>
    </row>
    <row r="102" spans="1:30" s="394" customFormat="1" ht="21" customHeight="1" outlineLevel="1" x14ac:dyDescent="0.25">
      <c r="A102" s="472">
        <v>52</v>
      </c>
      <c r="B102" s="472" t="s">
        <v>698</v>
      </c>
      <c r="C102" s="393" t="s">
        <v>21</v>
      </c>
      <c r="D102" s="393" t="s">
        <v>923</v>
      </c>
      <c r="E102" s="393" t="s">
        <v>924</v>
      </c>
      <c r="F102" s="393"/>
      <c r="G102" s="454"/>
      <c r="H102" s="393" t="s">
        <v>1373</v>
      </c>
      <c r="I102" s="454"/>
      <c r="J102" s="454"/>
      <c r="K102" s="401">
        <v>1</v>
      </c>
      <c r="L102" s="395">
        <f>IF(COUNT(O102,P102,Q102,S102,U102,V102,W102,Y102,AA102)&gt;0,SUM(O102,P102,Q102,S102,U102,V102,W102,Y102,AA102)/COUNT(O102,P102,Q102,S102,U102,V102,W102,Y102,AA102),"")</f>
        <v>0</v>
      </c>
      <c r="M102" s="419"/>
      <c r="N102" s="418"/>
      <c r="O102" s="415"/>
      <c r="P102" s="415"/>
      <c r="Q102" s="417"/>
      <c r="R102" s="416"/>
      <c r="S102" s="417"/>
      <c r="T102" s="417"/>
      <c r="U102" s="417"/>
      <c r="V102" s="414"/>
      <c r="W102" s="417"/>
      <c r="X102" s="416">
        <v>1</v>
      </c>
      <c r="Y102" s="417">
        <v>0</v>
      </c>
      <c r="Z102" s="416">
        <v>1</v>
      </c>
      <c r="AA102" s="466">
        <v>0</v>
      </c>
      <c r="AB102" s="399"/>
      <c r="AC102" s="397"/>
      <c r="AD102" s="402"/>
    </row>
    <row r="103" spans="1:30" s="33" customFormat="1" ht="44.25" customHeight="1" outlineLevel="1" x14ac:dyDescent="0.25">
      <c r="A103" s="20">
        <v>53</v>
      </c>
      <c r="B103" s="20" t="s">
        <v>698</v>
      </c>
      <c r="C103" s="393" t="s">
        <v>21</v>
      </c>
      <c r="D103" s="393" t="s">
        <v>80</v>
      </c>
      <c r="E103" s="393" t="s">
        <v>542</v>
      </c>
      <c r="F103" s="393"/>
      <c r="G103" s="393" t="s">
        <v>175</v>
      </c>
      <c r="H103" s="24" t="s">
        <v>1374</v>
      </c>
      <c r="I103" s="454" t="s">
        <v>361</v>
      </c>
      <c r="J103" s="454" t="s">
        <v>1291</v>
      </c>
      <c r="K103" s="401">
        <v>1</v>
      </c>
      <c r="L103" s="34">
        <f t="shared" si="6"/>
        <v>0.6</v>
      </c>
      <c r="M103" s="124"/>
      <c r="N103" s="109"/>
      <c r="O103" s="77"/>
      <c r="P103" s="77"/>
      <c r="Q103" s="104"/>
      <c r="R103" s="93"/>
      <c r="S103" s="104"/>
      <c r="T103" s="416" t="s">
        <v>1298</v>
      </c>
      <c r="U103" s="76"/>
      <c r="V103" s="76">
        <v>0.6</v>
      </c>
      <c r="W103" s="104"/>
      <c r="X103" s="470"/>
      <c r="Y103" s="470"/>
      <c r="Z103" s="470"/>
      <c r="AA103" s="470"/>
      <c r="AB103" s="39"/>
      <c r="AC103" s="397"/>
      <c r="AD103" s="51"/>
    </row>
    <row r="104" spans="1:30" s="33" customFormat="1" ht="44.25" customHeight="1" outlineLevel="1" x14ac:dyDescent="0.25">
      <c r="A104" s="472">
        <v>54</v>
      </c>
      <c r="B104" s="472"/>
      <c r="C104" s="393" t="s">
        <v>21</v>
      </c>
      <c r="D104" s="393" t="s">
        <v>358</v>
      </c>
      <c r="E104" s="393" t="s">
        <v>535</v>
      </c>
      <c r="F104" s="393"/>
      <c r="G104" s="393" t="s">
        <v>175</v>
      </c>
      <c r="H104" s="24" t="s">
        <v>1362</v>
      </c>
      <c r="I104" s="454" t="s">
        <v>362</v>
      </c>
      <c r="J104" s="454" t="s">
        <v>760</v>
      </c>
      <c r="K104" s="401">
        <v>0.4</v>
      </c>
      <c r="L104" s="34">
        <f t="shared" si="6"/>
        <v>1</v>
      </c>
      <c r="M104" s="124"/>
      <c r="N104" s="109"/>
      <c r="O104" s="77"/>
      <c r="P104" s="77"/>
      <c r="Q104" s="104"/>
      <c r="R104" s="93"/>
      <c r="S104" s="104"/>
      <c r="T104" s="416" t="s">
        <v>1144</v>
      </c>
      <c r="U104" s="76"/>
      <c r="V104" s="76"/>
      <c r="W104" s="104">
        <v>1</v>
      </c>
      <c r="X104" s="93">
        <v>1</v>
      </c>
      <c r="Y104" s="104">
        <v>1</v>
      </c>
      <c r="Z104" s="93">
        <v>1</v>
      </c>
      <c r="AA104" s="104">
        <v>1</v>
      </c>
      <c r="AB104" s="39"/>
      <c r="AC104" s="397"/>
      <c r="AD104" s="51"/>
    </row>
    <row r="105" spans="1:30" s="57" customFormat="1" ht="21" customHeight="1" outlineLevel="1" x14ac:dyDescent="0.25">
      <c r="A105" s="474"/>
      <c r="B105" s="474"/>
      <c r="C105" s="406" t="s">
        <v>21</v>
      </c>
      <c r="D105" s="406" t="s">
        <v>81</v>
      </c>
      <c r="E105" s="406" t="s">
        <v>82</v>
      </c>
      <c r="F105" s="406"/>
      <c r="G105" s="406"/>
      <c r="H105" s="58" t="s">
        <v>773</v>
      </c>
      <c r="I105" s="409" t="s">
        <v>357</v>
      </c>
      <c r="J105" s="409"/>
      <c r="K105" s="401"/>
      <c r="L105" s="34" t="str">
        <f t="shared" si="6"/>
        <v/>
      </c>
      <c r="M105" s="124"/>
      <c r="N105" s="109"/>
      <c r="O105" s="77"/>
      <c r="P105" s="77"/>
      <c r="Q105" s="104"/>
      <c r="R105" s="93"/>
      <c r="S105" s="104"/>
      <c r="T105" s="93"/>
      <c r="U105" s="76"/>
      <c r="V105" s="76"/>
      <c r="W105" s="104"/>
      <c r="X105" s="93"/>
      <c r="Y105" s="104"/>
      <c r="Z105" s="93"/>
      <c r="AA105" s="104"/>
      <c r="AB105" s="56"/>
      <c r="AC105" s="397"/>
    </row>
    <row r="106" spans="1:30" s="33" customFormat="1" ht="21" customHeight="1" outlineLevel="1" x14ac:dyDescent="0.25">
      <c r="A106" s="20">
        <v>55</v>
      </c>
      <c r="B106" s="20"/>
      <c r="C106" s="393" t="s">
        <v>21</v>
      </c>
      <c r="D106" s="393" t="s">
        <v>83</v>
      </c>
      <c r="E106" s="393" t="s">
        <v>150</v>
      </c>
      <c r="F106" s="393"/>
      <c r="G106" s="393" t="s">
        <v>32</v>
      </c>
      <c r="H106" s="24" t="s">
        <v>1368</v>
      </c>
      <c r="I106" s="454"/>
      <c r="J106" s="393" t="s">
        <v>461</v>
      </c>
      <c r="K106" s="401">
        <v>0.1</v>
      </c>
      <c r="L106" s="34">
        <f t="shared" si="6"/>
        <v>1</v>
      </c>
      <c r="M106" s="124"/>
      <c r="N106" s="109"/>
      <c r="O106" s="77"/>
      <c r="P106" s="77"/>
      <c r="Q106" s="104"/>
      <c r="R106" s="93"/>
      <c r="S106" s="104"/>
      <c r="T106" s="93">
        <v>5</v>
      </c>
      <c r="U106" s="76">
        <v>1</v>
      </c>
      <c r="V106" s="76"/>
      <c r="W106" s="104"/>
      <c r="X106" s="93">
        <v>1</v>
      </c>
      <c r="Y106" s="104">
        <v>1</v>
      </c>
      <c r="Z106" s="93">
        <v>1</v>
      </c>
      <c r="AA106" s="104">
        <v>1</v>
      </c>
      <c r="AB106" s="39"/>
      <c r="AC106" s="397"/>
    </row>
    <row r="107" spans="1:30" s="33" customFormat="1" ht="21" customHeight="1" outlineLevel="1" x14ac:dyDescent="0.25">
      <c r="A107" s="472">
        <v>56</v>
      </c>
      <c r="B107" s="472"/>
      <c r="C107" s="393" t="s">
        <v>21</v>
      </c>
      <c r="D107" s="393" t="s">
        <v>84</v>
      </c>
      <c r="E107" s="393" t="s">
        <v>153</v>
      </c>
      <c r="F107" s="393"/>
      <c r="G107" s="393" t="s">
        <v>32</v>
      </c>
      <c r="H107" s="24" t="s">
        <v>1368</v>
      </c>
      <c r="I107" s="454"/>
      <c r="J107" s="393" t="s">
        <v>461</v>
      </c>
      <c r="K107" s="401">
        <v>0.1</v>
      </c>
      <c r="L107" s="34">
        <f t="shared" si="6"/>
        <v>1</v>
      </c>
      <c r="M107" s="124"/>
      <c r="N107" s="109"/>
      <c r="O107" s="77"/>
      <c r="P107" s="77"/>
      <c r="Q107" s="104"/>
      <c r="R107" s="93"/>
      <c r="S107" s="104"/>
      <c r="T107" s="93">
        <v>5</v>
      </c>
      <c r="U107" s="76">
        <v>1</v>
      </c>
      <c r="V107" s="76"/>
      <c r="W107" s="104"/>
      <c r="X107" s="93">
        <v>1</v>
      </c>
      <c r="Y107" s="104">
        <v>1</v>
      </c>
      <c r="Z107" s="93">
        <v>1</v>
      </c>
      <c r="AA107" s="104">
        <v>1</v>
      </c>
      <c r="AB107" s="39"/>
      <c r="AC107" s="397"/>
    </row>
    <row r="108" spans="1:30" s="33" customFormat="1" ht="21" customHeight="1" outlineLevel="1" x14ac:dyDescent="0.25">
      <c r="A108" s="20">
        <v>57</v>
      </c>
      <c r="B108" s="20"/>
      <c r="C108" s="393" t="s">
        <v>21</v>
      </c>
      <c r="D108" s="393" t="s">
        <v>85</v>
      </c>
      <c r="E108" s="393" t="s">
        <v>152</v>
      </c>
      <c r="F108" s="393"/>
      <c r="G108" s="393" t="s">
        <v>32</v>
      </c>
      <c r="H108" s="24" t="s">
        <v>1356</v>
      </c>
      <c r="I108" s="454" t="s">
        <v>357</v>
      </c>
      <c r="J108" s="393" t="s">
        <v>761</v>
      </c>
      <c r="K108" s="401">
        <v>0.5</v>
      </c>
      <c r="L108" s="34">
        <f t="shared" si="6"/>
        <v>0.9</v>
      </c>
      <c r="M108" s="124"/>
      <c r="N108" s="109"/>
      <c r="O108" s="77"/>
      <c r="P108" s="77"/>
      <c r="Q108" s="104"/>
      <c r="R108" s="93"/>
      <c r="S108" s="104"/>
      <c r="T108" s="416">
        <v>12</v>
      </c>
      <c r="U108" s="76">
        <v>0.9</v>
      </c>
      <c r="V108" s="76"/>
      <c r="W108" s="104"/>
      <c r="X108" s="417"/>
      <c r="Y108" s="417"/>
      <c r="Z108" s="464"/>
      <c r="AA108" s="464"/>
      <c r="AB108" s="39"/>
      <c r="AC108" s="397"/>
    </row>
    <row r="109" spans="1:30" s="394" customFormat="1" ht="21" customHeight="1" outlineLevel="1" x14ac:dyDescent="0.25">
      <c r="A109" s="20">
        <v>58</v>
      </c>
      <c r="B109" s="20"/>
      <c r="C109" s="393" t="s">
        <v>21</v>
      </c>
      <c r="D109" s="393" t="s">
        <v>926</v>
      </c>
      <c r="E109" s="393" t="s">
        <v>925</v>
      </c>
      <c r="F109" s="393"/>
      <c r="G109" s="463"/>
      <c r="H109" s="393" t="s">
        <v>1373</v>
      </c>
      <c r="I109" s="454"/>
      <c r="J109" s="393"/>
      <c r="K109" s="401">
        <v>1</v>
      </c>
      <c r="L109" s="395">
        <f>IF(COUNT(O109,P109,Q109,S109,U109,V109,W109,Y109,AA109)&gt;0,SUM(O109,P109,Q109,S109,U109,V109,W109,Y109,AA109)/COUNT(O109,P109,Q109,S109,U109,V109,W109,Y109,AA109),"")</f>
        <v>0</v>
      </c>
      <c r="M109" s="419"/>
      <c r="N109" s="418"/>
      <c r="O109" s="415"/>
      <c r="P109" s="415"/>
      <c r="Q109" s="417"/>
      <c r="R109" s="416"/>
      <c r="S109" s="417"/>
      <c r="T109" s="417"/>
      <c r="U109" s="417"/>
      <c r="V109" s="414"/>
      <c r="W109" s="417"/>
      <c r="X109" s="416">
        <v>1</v>
      </c>
      <c r="Y109" s="417">
        <v>0</v>
      </c>
      <c r="Z109" s="416">
        <v>1</v>
      </c>
      <c r="AA109" s="466">
        <v>0</v>
      </c>
      <c r="AB109" s="399"/>
      <c r="AC109" s="397"/>
    </row>
    <row r="110" spans="1:30" s="33" customFormat="1" ht="48" customHeight="1" outlineLevel="1" x14ac:dyDescent="0.25">
      <c r="A110" s="472">
        <v>59</v>
      </c>
      <c r="B110" s="472"/>
      <c r="C110" s="393" t="s">
        <v>21</v>
      </c>
      <c r="D110" s="393" t="s">
        <v>86</v>
      </c>
      <c r="E110" s="393" t="s">
        <v>151</v>
      </c>
      <c r="F110" s="393"/>
      <c r="G110" s="393" t="s">
        <v>32</v>
      </c>
      <c r="H110" s="24" t="s">
        <v>1374</v>
      </c>
      <c r="I110" s="454" t="s">
        <v>357</v>
      </c>
      <c r="J110" s="25"/>
      <c r="K110" s="401">
        <v>0.5</v>
      </c>
      <c r="L110" s="34">
        <f t="shared" si="6"/>
        <v>0.5</v>
      </c>
      <c r="M110" s="124"/>
      <c r="N110" s="109"/>
      <c r="O110" s="77"/>
      <c r="P110" s="77"/>
      <c r="Q110" s="104"/>
      <c r="R110" s="93"/>
      <c r="S110" s="104"/>
      <c r="T110" s="416" t="s">
        <v>1298</v>
      </c>
      <c r="U110" s="76"/>
      <c r="V110" s="76">
        <v>0.5</v>
      </c>
      <c r="W110" s="104"/>
      <c r="X110" s="455"/>
      <c r="Y110" s="455"/>
      <c r="Z110" s="455"/>
      <c r="AA110" s="455"/>
      <c r="AB110" s="39"/>
      <c r="AC110" s="397"/>
    </row>
    <row r="111" spans="1:30" s="33" customFormat="1" ht="48" customHeight="1" outlineLevel="1" x14ac:dyDescent="0.25">
      <c r="A111" s="472">
        <v>60</v>
      </c>
      <c r="B111" s="472"/>
      <c r="C111" s="393" t="s">
        <v>21</v>
      </c>
      <c r="D111" s="393" t="s">
        <v>425</v>
      </c>
      <c r="E111" s="393" t="s">
        <v>426</v>
      </c>
      <c r="F111" s="393"/>
      <c r="G111" s="393" t="s">
        <v>32</v>
      </c>
      <c r="H111" s="24" t="s">
        <v>1374</v>
      </c>
      <c r="I111" s="454"/>
      <c r="J111" s="25"/>
      <c r="K111" s="400">
        <v>0.4</v>
      </c>
      <c r="L111" s="34">
        <f t="shared" si="6"/>
        <v>0</v>
      </c>
      <c r="M111" s="124"/>
      <c r="N111" s="109"/>
      <c r="O111" s="77"/>
      <c r="P111" s="77"/>
      <c r="Q111" s="104"/>
      <c r="R111" s="93"/>
      <c r="S111" s="104"/>
      <c r="T111" s="416" t="s">
        <v>1298</v>
      </c>
      <c r="U111" s="76"/>
      <c r="V111" s="76"/>
      <c r="W111" s="104">
        <v>0</v>
      </c>
      <c r="X111" s="455"/>
      <c r="Y111" s="455"/>
      <c r="Z111" s="455"/>
      <c r="AA111" s="455"/>
      <c r="AB111" s="39"/>
      <c r="AC111" s="397"/>
    </row>
    <row r="112" spans="1:30" s="57" customFormat="1" ht="33" customHeight="1" outlineLevel="1" x14ac:dyDescent="0.25">
      <c r="A112" s="473"/>
      <c r="B112" s="473"/>
      <c r="C112" s="406" t="s">
        <v>21</v>
      </c>
      <c r="D112" s="406" t="s">
        <v>462</v>
      </c>
      <c r="E112" s="406" t="s">
        <v>466</v>
      </c>
      <c r="F112" s="406"/>
      <c r="G112" s="406"/>
      <c r="H112" s="58" t="s">
        <v>773</v>
      </c>
      <c r="I112" s="409"/>
      <c r="J112" s="406"/>
      <c r="K112" s="405"/>
      <c r="L112" s="34" t="str">
        <f t="shared" si="6"/>
        <v/>
      </c>
      <c r="M112" s="124"/>
      <c r="N112" s="109"/>
      <c r="O112" s="77"/>
      <c r="P112" s="77"/>
      <c r="Q112" s="104"/>
      <c r="R112" s="93"/>
      <c r="S112" s="104"/>
      <c r="T112" s="93"/>
      <c r="U112" s="76"/>
      <c r="V112" s="76"/>
      <c r="W112" s="104"/>
      <c r="X112" s="93"/>
      <c r="Y112" s="104"/>
      <c r="Z112" s="93"/>
      <c r="AA112" s="104"/>
      <c r="AB112" s="56"/>
      <c r="AC112" s="397"/>
    </row>
    <row r="113" spans="1:30" s="57" customFormat="1" ht="33" customHeight="1" outlineLevel="1" x14ac:dyDescent="0.25">
      <c r="A113" s="473"/>
      <c r="B113" s="473"/>
      <c r="C113" s="406" t="s">
        <v>21</v>
      </c>
      <c r="D113" s="406" t="s">
        <v>463</v>
      </c>
      <c r="E113" s="406" t="s">
        <v>467</v>
      </c>
      <c r="F113" s="406"/>
      <c r="G113" s="406"/>
      <c r="H113" s="58" t="s">
        <v>773</v>
      </c>
      <c r="I113" s="409"/>
      <c r="J113" s="406"/>
      <c r="K113" s="405"/>
      <c r="L113" s="34" t="str">
        <f t="shared" si="6"/>
        <v/>
      </c>
      <c r="M113" s="124"/>
      <c r="N113" s="109"/>
      <c r="O113" s="77"/>
      <c r="P113" s="77"/>
      <c r="Q113" s="104"/>
      <c r="R113" s="93"/>
      <c r="S113" s="104"/>
      <c r="T113" s="93"/>
      <c r="U113" s="76"/>
      <c r="V113" s="76"/>
      <c r="W113" s="104"/>
      <c r="X113" s="93"/>
      <c r="Y113" s="104"/>
      <c r="Z113" s="93"/>
      <c r="AA113" s="104"/>
      <c r="AB113" s="56"/>
      <c r="AC113" s="397"/>
    </row>
    <row r="114" spans="1:30" s="33" customFormat="1" ht="48" customHeight="1" outlineLevel="1" x14ac:dyDescent="0.25">
      <c r="A114" s="472">
        <v>61</v>
      </c>
      <c r="B114" s="472"/>
      <c r="C114" s="393" t="s">
        <v>21</v>
      </c>
      <c r="D114" s="393" t="s">
        <v>464</v>
      </c>
      <c r="E114" s="393" t="s">
        <v>465</v>
      </c>
      <c r="F114" s="393"/>
      <c r="G114" s="393" t="s">
        <v>175</v>
      </c>
      <c r="H114" s="24" t="s">
        <v>1355</v>
      </c>
      <c r="I114" s="454" t="s">
        <v>1276</v>
      </c>
      <c r="J114" s="25" t="s">
        <v>762</v>
      </c>
      <c r="K114" s="400">
        <v>0.4</v>
      </c>
      <c r="L114" s="34">
        <f t="shared" si="6"/>
        <v>1</v>
      </c>
      <c r="M114" s="124"/>
      <c r="N114" s="418">
        <v>7</v>
      </c>
      <c r="O114" s="77"/>
      <c r="P114" s="77"/>
      <c r="Q114" s="104">
        <v>1</v>
      </c>
      <c r="R114" s="93"/>
      <c r="S114" s="104"/>
      <c r="T114" s="93"/>
      <c r="U114" s="76"/>
      <c r="V114" s="76"/>
      <c r="W114" s="104"/>
      <c r="X114" s="93"/>
      <c r="Y114" s="104"/>
      <c r="Z114" s="93"/>
      <c r="AA114" s="104"/>
      <c r="AB114" s="39"/>
      <c r="AC114" s="397"/>
    </row>
    <row r="115" spans="1:30" s="57" customFormat="1" ht="33" customHeight="1" outlineLevel="1" x14ac:dyDescent="0.25">
      <c r="A115" s="473"/>
      <c r="B115" s="473"/>
      <c r="C115" s="406" t="s">
        <v>21</v>
      </c>
      <c r="D115" s="406" t="s">
        <v>87</v>
      </c>
      <c r="E115" s="393" t="s">
        <v>1061</v>
      </c>
      <c r="F115" s="406"/>
      <c r="G115" s="406"/>
      <c r="H115" s="58" t="s">
        <v>773</v>
      </c>
      <c r="I115" s="409"/>
      <c r="J115" s="406"/>
      <c r="K115" s="405"/>
      <c r="L115" s="34" t="str">
        <f t="shared" si="6"/>
        <v/>
      </c>
      <c r="M115" s="124"/>
      <c r="N115" s="109"/>
      <c r="O115" s="77"/>
      <c r="P115" s="77"/>
      <c r="Q115" s="104"/>
      <c r="R115" s="93"/>
      <c r="S115" s="104"/>
      <c r="T115" s="93"/>
      <c r="U115" s="76"/>
      <c r="V115" s="76"/>
      <c r="W115" s="104"/>
      <c r="X115" s="93"/>
      <c r="Y115" s="104"/>
      <c r="Z115" s="93"/>
      <c r="AA115" s="104"/>
      <c r="AB115" s="56"/>
      <c r="AC115" s="397"/>
    </row>
    <row r="116" spans="1:30" s="57" customFormat="1" ht="40.15" customHeight="1" outlineLevel="1" x14ac:dyDescent="0.25">
      <c r="A116" s="474"/>
      <c r="B116" s="474"/>
      <c r="C116" s="406" t="s">
        <v>21</v>
      </c>
      <c r="D116" s="406" t="s">
        <v>193</v>
      </c>
      <c r="E116" s="393" t="s">
        <v>1128</v>
      </c>
      <c r="F116" s="406"/>
      <c r="G116" s="409"/>
      <c r="H116" s="58" t="s">
        <v>773</v>
      </c>
      <c r="I116" s="409"/>
      <c r="J116" s="409" t="s">
        <v>763</v>
      </c>
      <c r="K116" s="400"/>
      <c r="L116" s="34" t="str">
        <f t="shared" si="6"/>
        <v/>
      </c>
      <c r="M116" s="124"/>
      <c r="N116" s="109"/>
      <c r="O116" s="77"/>
      <c r="P116" s="77"/>
      <c r="Q116" s="104"/>
      <c r="R116" s="93"/>
      <c r="S116" s="104"/>
      <c r="T116" s="93"/>
      <c r="U116" s="76"/>
      <c r="V116" s="76"/>
      <c r="W116" s="104"/>
      <c r="X116" s="93"/>
      <c r="Y116" s="104"/>
      <c r="Z116" s="93"/>
      <c r="AA116" s="104"/>
      <c r="AB116" s="56"/>
      <c r="AC116" s="397"/>
    </row>
    <row r="117" spans="1:30" s="57" customFormat="1" ht="40.15" customHeight="1" outlineLevel="1" x14ac:dyDescent="0.25">
      <c r="A117" s="474"/>
      <c r="B117" s="474"/>
      <c r="C117" s="406" t="s">
        <v>21</v>
      </c>
      <c r="D117" s="406" t="s">
        <v>194</v>
      </c>
      <c r="E117" s="393" t="s">
        <v>1129</v>
      </c>
      <c r="F117" s="406"/>
      <c r="G117" s="406"/>
      <c r="H117" s="58" t="s">
        <v>773</v>
      </c>
      <c r="I117" s="409"/>
      <c r="J117" s="409"/>
      <c r="K117" s="401"/>
      <c r="L117" s="34" t="str">
        <f t="shared" si="6"/>
        <v/>
      </c>
      <c r="M117" s="124"/>
      <c r="N117" s="109"/>
      <c r="O117" s="77"/>
      <c r="P117" s="77"/>
      <c r="Q117" s="104"/>
      <c r="R117" s="93"/>
      <c r="S117" s="104"/>
      <c r="T117" s="93"/>
      <c r="U117" s="76"/>
      <c r="V117" s="76"/>
      <c r="W117" s="104"/>
      <c r="X117" s="93"/>
      <c r="Y117" s="104"/>
      <c r="Z117" s="93"/>
      <c r="AA117" s="104"/>
      <c r="AB117" s="56"/>
      <c r="AC117" s="397"/>
    </row>
    <row r="118" spans="1:30" s="33" customFormat="1" ht="40.15" customHeight="1" outlineLevel="1" x14ac:dyDescent="0.25">
      <c r="A118" s="472">
        <v>62</v>
      </c>
      <c r="B118" s="472" t="s">
        <v>698</v>
      </c>
      <c r="C118" s="393" t="s">
        <v>21</v>
      </c>
      <c r="D118" s="393" t="s">
        <v>195</v>
      </c>
      <c r="E118" s="393" t="s">
        <v>196</v>
      </c>
      <c r="F118" s="393"/>
      <c r="G118" s="393" t="s">
        <v>330</v>
      </c>
      <c r="H118" s="24" t="s">
        <v>1368</v>
      </c>
      <c r="I118" s="454" t="s">
        <v>363</v>
      </c>
      <c r="J118" s="454" t="s">
        <v>764</v>
      </c>
      <c r="K118" s="401">
        <v>1</v>
      </c>
      <c r="L118" s="34">
        <f t="shared" si="6"/>
        <v>1</v>
      </c>
      <c r="M118" s="124"/>
      <c r="N118" s="109"/>
      <c r="O118" s="77"/>
      <c r="P118" s="77"/>
      <c r="Q118" s="104"/>
      <c r="R118" s="93"/>
      <c r="S118" s="104"/>
      <c r="T118" s="93">
        <v>5</v>
      </c>
      <c r="U118" s="76">
        <v>1</v>
      </c>
      <c r="V118" s="76"/>
      <c r="W118" s="104"/>
      <c r="X118" s="93">
        <v>1</v>
      </c>
      <c r="Y118" s="104">
        <v>1</v>
      </c>
      <c r="Z118" s="93">
        <v>1</v>
      </c>
      <c r="AA118" s="104">
        <v>1</v>
      </c>
      <c r="AB118" s="52"/>
      <c r="AC118" s="397"/>
      <c r="AD118" s="51"/>
    </row>
    <row r="119" spans="1:30" s="33" customFormat="1" ht="40.15" customHeight="1" outlineLevel="1" x14ac:dyDescent="0.25">
      <c r="A119" s="472">
        <v>63</v>
      </c>
      <c r="B119" s="472" t="s">
        <v>698</v>
      </c>
      <c r="C119" s="393" t="s">
        <v>21</v>
      </c>
      <c r="D119" s="393" t="s">
        <v>197</v>
      </c>
      <c r="E119" s="393" t="s">
        <v>512</v>
      </c>
      <c r="F119" s="393"/>
      <c r="G119" s="393" t="s">
        <v>330</v>
      </c>
      <c r="H119" s="24" t="s">
        <v>1368</v>
      </c>
      <c r="I119" s="454" t="s">
        <v>364</v>
      </c>
      <c r="J119" s="454" t="s">
        <v>765</v>
      </c>
      <c r="K119" s="401">
        <v>1</v>
      </c>
      <c r="L119" s="34">
        <f t="shared" si="6"/>
        <v>1</v>
      </c>
      <c r="M119" s="124"/>
      <c r="N119" s="109"/>
      <c r="O119" s="77"/>
      <c r="P119" s="77"/>
      <c r="Q119" s="104"/>
      <c r="R119" s="93"/>
      <c r="S119" s="104"/>
      <c r="T119" s="93">
        <v>5</v>
      </c>
      <c r="U119" s="76">
        <v>1</v>
      </c>
      <c r="V119" s="76"/>
      <c r="W119" s="104"/>
      <c r="X119" s="93">
        <v>1</v>
      </c>
      <c r="Y119" s="104">
        <v>1</v>
      </c>
      <c r="Z119" s="93">
        <v>1</v>
      </c>
      <c r="AA119" s="104">
        <v>1</v>
      </c>
      <c r="AB119" s="52"/>
      <c r="AC119" s="397"/>
      <c r="AD119" s="51"/>
    </row>
    <row r="120" spans="1:30" s="33" customFormat="1" ht="40.15" customHeight="1" outlineLevel="1" x14ac:dyDescent="0.25">
      <c r="A120" s="472">
        <v>64</v>
      </c>
      <c r="B120" s="472" t="s">
        <v>698</v>
      </c>
      <c r="C120" s="393" t="s">
        <v>21</v>
      </c>
      <c r="D120" s="393" t="s">
        <v>198</v>
      </c>
      <c r="E120" s="393" t="s">
        <v>543</v>
      </c>
      <c r="F120" s="393"/>
      <c r="G120" s="393" t="s">
        <v>330</v>
      </c>
      <c r="H120" s="24" t="s">
        <v>1375</v>
      </c>
      <c r="I120" s="454" t="s">
        <v>365</v>
      </c>
      <c r="J120" s="454"/>
      <c r="K120" s="401">
        <v>1</v>
      </c>
      <c r="L120" s="34">
        <f t="shared" si="6"/>
        <v>1</v>
      </c>
      <c r="M120" s="124"/>
      <c r="N120" s="109"/>
      <c r="O120" s="77"/>
      <c r="P120" s="77"/>
      <c r="Q120" s="104"/>
      <c r="R120" s="93"/>
      <c r="S120" s="104"/>
      <c r="T120" s="93">
        <v>1.5</v>
      </c>
      <c r="U120" s="76">
        <v>1</v>
      </c>
      <c r="V120" s="76"/>
      <c r="W120" s="104"/>
      <c r="X120" s="93">
        <v>1</v>
      </c>
      <c r="Y120" s="104">
        <v>1</v>
      </c>
      <c r="Z120" s="93">
        <v>1</v>
      </c>
      <c r="AA120" s="104">
        <v>1</v>
      </c>
      <c r="AB120" s="52"/>
      <c r="AC120" s="397"/>
    </row>
    <row r="121" spans="1:30" s="33" customFormat="1" ht="40.15" customHeight="1" outlineLevel="1" x14ac:dyDescent="0.25">
      <c r="A121" s="472">
        <v>65</v>
      </c>
      <c r="B121" s="472" t="s">
        <v>698</v>
      </c>
      <c r="C121" s="393" t="s">
        <v>21</v>
      </c>
      <c r="D121" s="393" t="s">
        <v>199</v>
      </c>
      <c r="E121" s="393" t="s">
        <v>536</v>
      </c>
      <c r="F121" s="393"/>
      <c r="G121" s="393" t="s">
        <v>330</v>
      </c>
      <c r="H121" s="24" t="s">
        <v>1376</v>
      </c>
      <c r="I121" s="454" t="s">
        <v>592</v>
      </c>
      <c r="J121" s="454"/>
      <c r="K121" s="401">
        <v>1</v>
      </c>
      <c r="L121" s="34">
        <f t="shared" si="6"/>
        <v>1</v>
      </c>
      <c r="M121" s="124"/>
      <c r="N121" s="109"/>
      <c r="O121" s="77"/>
      <c r="P121" s="77"/>
      <c r="Q121" s="104"/>
      <c r="R121" s="93"/>
      <c r="S121" s="104"/>
      <c r="T121" s="416" t="s">
        <v>1283</v>
      </c>
      <c r="U121" s="76"/>
      <c r="V121" s="76">
        <v>1</v>
      </c>
      <c r="W121" s="104"/>
      <c r="X121" s="466"/>
      <c r="Y121" s="466"/>
      <c r="Z121" s="416"/>
      <c r="AA121" s="466"/>
      <c r="AB121" s="52"/>
      <c r="AC121" s="397"/>
      <c r="AD121" s="51"/>
    </row>
    <row r="122" spans="1:30" s="220" customFormat="1" ht="40.15" customHeight="1" outlineLevel="1" x14ac:dyDescent="0.25">
      <c r="A122" s="474"/>
      <c r="B122" s="474"/>
      <c r="C122" s="406" t="s">
        <v>21</v>
      </c>
      <c r="D122" s="406" t="s">
        <v>807</v>
      </c>
      <c r="E122" s="406" t="s">
        <v>808</v>
      </c>
      <c r="F122" s="406"/>
      <c r="G122" s="406"/>
      <c r="H122" s="221"/>
      <c r="I122" s="409"/>
      <c r="J122" s="409"/>
      <c r="K122" s="401"/>
      <c r="L122" s="217"/>
      <c r="M122" s="227"/>
      <c r="N122" s="226"/>
      <c r="O122" s="223"/>
      <c r="P122" s="223"/>
      <c r="Q122" s="225"/>
      <c r="R122" s="224"/>
      <c r="S122" s="225"/>
      <c r="T122" s="224"/>
      <c r="U122" s="222"/>
      <c r="V122" s="422"/>
      <c r="W122" s="225"/>
      <c r="X122" s="224"/>
      <c r="Y122" s="422"/>
      <c r="Z122" s="224"/>
      <c r="AA122" s="422"/>
      <c r="AB122" s="219"/>
      <c r="AC122" s="397"/>
    </row>
    <row r="123" spans="1:30" s="216" customFormat="1" ht="40.15" customHeight="1" outlineLevel="1" x14ac:dyDescent="0.25">
      <c r="A123" s="472">
        <v>66</v>
      </c>
      <c r="B123" s="472"/>
      <c r="C123" s="393" t="s">
        <v>21</v>
      </c>
      <c r="D123" s="393" t="s">
        <v>809</v>
      </c>
      <c r="E123" s="393" t="s">
        <v>810</v>
      </c>
      <c r="F123" s="393"/>
      <c r="G123" s="393"/>
      <c r="H123" s="215"/>
      <c r="I123" s="454"/>
      <c r="J123" s="454" t="s">
        <v>790</v>
      </c>
      <c r="K123" s="401">
        <v>0</v>
      </c>
      <c r="L123" s="217"/>
      <c r="M123" s="227"/>
      <c r="N123" s="226"/>
      <c r="O123" s="223"/>
      <c r="P123" s="223"/>
      <c r="Q123" s="225"/>
      <c r="R123" s="224"/>
      <c r="S123" s="225"/>
      <c r="T123" s="224"/>
      <c r="U123" s="222"/>
      <c r="V123" s="222"/>
      <c r="W123" s="225"/>
      <c r="X123" s="224"/>
      <c r="Y123" s="225"/>
      <c r="Z123" s="224"/>
      <c r="AA123" s="225"/>
      <c r="AB123" s="218"/>
      <c r="AC123" s="397"/>
    </row>
    <row r="124" spans="1:30" s="216" customFormat="1" ht="40.15" customHeight="1" outlineLevel="1" x14ac:dyDescent="0.25">
      <c r="A124" s="472">
        <v>67</v>
      </c>
      <c r="B124" s="472"/>
      <c r="C124" s="393" t="s">
        <v>21</v>
      </c>
      <c r="D124" s="393" t="s">
        <v>811</v>
      </c>
      <c r="E124" s="393" t="s">
        <v>812</v>
      </c>
      <c r="F124" s="393"/>
      <c r="G124" s="393"/>
      <c r="H124" s="215"/>
      <c r="I124" s="454"/>
      <c r="J124" s="454" t="s">
        <v>790</v>
      </c>
      <c r="K124" s="401">
        <v>0</v>
      </c>
      <c r="L124" s="217"/>
      <c r="M124" s="227"/>
      <c r="N124" s="226"/>
      <c r="O124" s="223"/>
      <c r="P124" s="223"/>
      <c r="Q124" s="225"/>
      <c r="R124" s="224"/>
      <c r="S124" s="225"/>
      <c r="T124" s="224"/>
      <c r="U124" s="222"/>
      <c r="V124" s="222"/>
      <c r="W124" s="225"/>
      <c r="X124" s="224"/>
      <c r="Y124" s="225"/>
      <c r="Z124" s="224"/>
      <c r="AA124" s="225"/>
      <c r="AB124" s="218"/>
      <c r="AC124" s="397"/>
    </row>
    <row r="125" spans="1:30" s="216" customFormat="1" ht="40.15" customHeight="1" outlineLevel="1" x14ac:dyDescent="0.25">
      <c r="A125" s="472">
        <v>68</v>
      </c>
      <c r="B125" s="472"/>
      <c r="C125" s="393" t="s">
        <v>21</v>
      </c>
      <c r="D125" s="393" t="s">
        <v>813</v>
      </c>
      <c r="E125" s="393" t="s">
        <v>814</v>
      </c>
      <c r="F125" s="393"/>
      <c r="G125" s="393"/>
      <c r="H125" s="215"/>
      <c r="I125" s="454"/>
      <c r="J125" s="454" t="s">
        <v>790</v>
      </c>
      <c r="K125" s="401">
        <v>0</v>
      </c>
      <c r="L125" s="217"/>
      <c r="M125" s="227"/>
      <c r="N125" s="226"/>
      <c r="O125" s="223"/>
      <c r="P125" s="223"/>
      <c r="Q125" s="225"/>
      <c r="R125" s="224"/>
      <c r="S125" s="225"/>
      <c r="T125" s="224"/>
      <c r="U125" s="222"/>
      <c r="V125" s="222"/>
      <c r="W125" s="225"/>
      <c r="X125" s="224"/>
      <c r="Y125" s="225"/>
      <c r="Z125" s="224"/>
      <c r="AA125" s="225"/>
      <c r="AB125" s="218"/>
      <c r="AC125" s="397"/>
    </row>
    <row r="126" spans="1:30" s="394" customFormat="1" ht="51.75" customHeight="1" outlineLevel="1" x14ac:dyDescent="0.25">
      <c r="A126" s="472">
        <v>69</v>
      </c>
      <c r="B126" s="472" t="s">
        <v>698</v>
      </c>
      <c r="C126" s="393" t="s">
        <v>21</v>
      </c>
      <c r="D126" s="393" t="s">
        <v>1195</v>
      </c>
      <c r="E126" s="393" t="s">
        <v>1196</v>
      </c>
      <c r="F126" s="393"/>
      <c r="G126" s="393" t="s">
        <v>330</v>
      </c>
      <c r="H126" s="393" t="s">
        <v>1377</v>
      </c>
      <c r="I126" s="454"/>
      <c r="J126" s="393" t="s">
        <v>1243</v>
      </c>
      <c r="K126" s="401">
        <v>1</v>
      </c>
      <c r="L126" s="395">
        <f t="shared" ref="L126" si="12">IF(COUNT(O126,P126,Q126,S126,U126,V126,W126,Y126,AA126)&gt;0,SUM(O126,P126,Q126,S126,U126,V126,W126,Y126,AA126)/COUNT(O126,P126,Q126,S126,U126,V126,W126,Y126,AA126),"")</f>
        <v>0.9</v>
      </c>
      <c r="M126" s="419"/>
      <c r="N126" s="418"/>
      <c r="O126" s="415"/>
      <c r="P126" s="415"/>
      <c r="Q126" s="458"/>
      <c r="R126" s="416"/>
      <c r="S126" s="458"/>
      <c r="T126" s="416" t="s">
        <v>1296</v>
      </c>
      <c r="U126" s="455"/>
      <c r="V126" s="464">
        <v>0.9</v>
      </c>
      <c r="W126" s="455"/>
      <c r="X126" s="416">
        <v>1</v>
      </c>
      <c r="Y126" s="458">
        <v>0.9</v>
      </c>
      <c r="Z126" s="416">
        <v>1</v>
      </c>
      <c r="AA126" s="458">
        <v>0.9</v>
      </c>
      <c r="AB126" s="399"/>
      <c r="AC126" s="397"/>
    </row>
    <row r="127" spans="1:30" s="57" customFormat="1" ht="40.15" customHeight="1" outlineLevel="1" x14ac:dyDescent="0.25">
      <c r="A127" s="474"/>
      <c r="B127" s="474"/>
      <c r="C127" s="406" t="s">
        <v>21</v>
      </c>
      <c r="D127" s="406" t="s">
        <v>200</v>
      </c>
      <c r="E127" s="406" t="s">
        <v>201</v>
      </c>
      <c r="F127" s="406"/>
      <c r="G127" s="406"/>
      <c r="H127" s="58" t="s">
        <v>773</v>
      </c>
      <c r="I127" s="409"/>
      <c r="J127" s="409"/>
      <c r="K127" s="400"/>
      <c r="L127" s="34" t="str">
        <f t="shared" ref="L127:L253" si="13">IF(COUNT(O127,P127,Q127,S127,U127,V127,W127,Y127,AA127)&gt;0,SUM(O127,P127,Q127,S127,U127,V127,W127,Y127,AA127)/COUNT(O127,P127,Q127,S127,U127,V127,W127,Y127,AA127),"")</f>
        <v/>
      </c>
      <c r="M127" s="124"/>
      <c r="N127" s="109"/>
      <c r="O127" s="77"/>
      <c r="P127" s="77"/>
      <c r="Q127" s="104"/>
      <c r="R127" s="93"/>
      <c r="S127" s="104"/>
      <c r="T127" s="93"/>
      <c r="U127" s="76"/>
      <c r="V127" s="76"/>
      <c r="W127" s="104"/>
      <c r="X127" s="93"/>
      <c r="Y127" s="104"/>
      <c r="Z127" s="93"/>
      <c r="AA127" s="104"/>
      <c r="AB127" s="56"/>
      <c r="AC127" s="397"/>
    </row>
    <row r="128" spans="1:30" s="33" customFormat="1" ht="40.15" customHeight="1" outlineLevel="1" x14ac:dyDescent="0.25">
      <c r="A128" s="472">
        <v>70</v>
      </c>
      <c r="B128" s="472" t="s">
        <v>698</v>
      </c>
      <c r="C128" s="393" t="s">
        <v>21</v>
      </c>
      <c r="D128" s="393" t="s">
        <v>202</v>
      </c>
      <c r="E128" s="393" t="s">
        <v>511</v>
      </c>
      <c r="F128" s="393"/>
      <c r="G128" s="393" t="s">
        <v>330</v>
      </c>
      <c r="H128" s="24" t="s">
        <v>1368</v>
      </c>
      <c r="I128" s="454" t="s">
        <v>401</v>
      </c>
      <c r="J128" s="454"/>
      <c r="K128" s="401">
        <v>1</v>
      </c>
      <c r="L128" s="34">
        <f t="shared" si="13"/>
        <v>1</v>
      </c>
      <c r="M128" s="124"/>
      <c r="N128" s="109"/>
      <c r="O128" s="77"/>
      <c r="P128" s="77"/>
      <c r="Q128" s="104"/>
      <c r="R128" s="93"/>
      <c r="S128" s="104"/>
      <c r="T128" s="93">
        <v>5</v>
      </c>
      <c r="U128" s="76">
        <v>1</v>
      </c>
      <c r="V128" s="76"/>
      <c r="W128" s="104"/>
      <c r="X128" s="93">
        <v>1</v>
      </c>
      <c r="Y128" s="104">
        <v>1</v>
      </c>
      <c r="Z128" s="93">
        <v>1</v>
      </c>
      <c r="AA128" s="104">
        <v>1</v>
      </c>
      <c r="AB128" s="52"/>
      <c r="AC128" s="397"/>
      <c r="AD128" s="51"/>
    </row>
    <row r="129" spans="1:30" s="33" customFormat="1" ht="40.15" customHeight="1" outlineLevel="1" x14ac:dyDescent="0.25">
      <c r="A129" s="472">
        <v>71</v>
      </c>
      <c r="B129" s="472" t="s">
        <v>698</v>
      </c>
      <c r="C129" s="393" t="s">
        <v>21</v>
      </c>
      <c r="D129" s="393" t="s">
        <v>203</v>
      </c>
      <c r="E129" s="393" t="s">
        <v>204</v>
      </c>
      <c r="F129" s="393"/>
      <c r="G129" s="393" t="s">
        <v>330</v>
      </c>
      <c r="H129" s="24" t="s">
        <v>1368</v>
      </c>
      <c r="I129" s="454" t="s">
        <v>403</v>
      </c>
      <c r="J129" s="454"/>
      <c r="K129" s="401">
        <v>1</v>
      </c>
      <c r="L129" s="34">
        <f t="shared" si="13"/>
        <v>1</v>
      </c>
      <c r="M129" s="124"/>
      <c r="N129" s="109"/>
      <c r="O129" s="77"/>
      <c r="P129" s="77"/>
      <c r="Q129" s="104"/>
      <c r="R129" s="93"/>
      <c r="S129" s="104"/>
      <c r="T129" s="93">
        <v>5</v>
      </c>
      <c r="U129" s="76">
        <v>1</v>
      </c>
      <c r="V129" s="76"/>
      <c r="W129" s="104"/>
      <c r="X129" s="93">
        <v>1</v>
      </c>
      <c r="Y129" s="104">
        <v>1</v>
      </c>
      <c r="Z129" s="93">
        <v>1</v>
      </c>
      <c r="AA129" s="104">
        <v>1</v>
      </c>
      <c r="AB129" s="52"/>
      <c r="AC129" s="397"/>
      <c r="AD129" s="51"/>
    </row>
    <row r="130" spans="1:30" s="33" customFormat="1" ht="40.15" customHeight="1" outlineLevel="1" x14ac:dyDescent="0.25">
      <c r="A130" s="472">
        <v>72</v>
      </c>
      <c r="B130" s="472" t="s">
        <v>698</v>
      </c>
      <c r="C130" s="393" t="s">
        <v>21</v>
      </c>
      <c r="D130" s="393" t="s">
        <v>205</v>
      </c>
      <c r="E130" s="393" t="s">
        <v>206</v>
      </c>
      <c r="F130" s="393"/>
      <c r="G130" s="393" t="s">
        <v>330</v>
      </c>
      <c r="H130" s="24" t="s">
        <v>1368</v>
      </c>
      <c r="I130" s="454" t="s">
        <v>402</v>
      </c>
      <c r="J130" s="454"/>
      <c r="K130" s="401">
        <v>1</v>
      </c>
      <c r="L130" s="34">
        <f t="shared" si="13"/>
        <v>1</v>
      </c>
      <c r="M130" s="124"/>
      <c r="N130" s="109"/>
      <c r="O130" s="77"/>
      <c r="P130" s="77"/>
      <c r="Q130" s="104"/>
      <c r="R130" s="93"/>
      <c r="S130" s="104"/>
      <c r="T130" s="93">
        <v>5</v>
      </c>
      <c r="U130" s="76">
        <v>1</v>
      </c>
      <c r="V130" s="76"/>
      <c r="W130" s="104"/>
      <c r="X130" s="93">
        <v>1</v>
      </c>
      <c r="Y130" s="104">
        <v>1</v>
      </c>
      <c r="Z130" s="93">
        <v>1</v>
      </c>
      <c r="AA130" s="104">
        <v>1</v>
      </c>
      <c r="AB130" s="52"/>
      <c r="AC130" s="397"/>
      <c r="AD130" s="51"/>
    </row>
    <row r="131" spans="1:30" s="33" customFormat="1" ht="40.15" customHeight="1" outlineLevel="1" x14ac:dyDescent="0.25">
      <c r="A131" s="472">
        <v>73</v>
      </c>
      <c r="B131" s="472" t="s">
        <v>698</v>
      </c>
      <c r="C131" s="393" t="s">
        <v>21</v>
      </c>
      <c r="D131" s="393" t="s">
        <v>207</v>
      </c>
      <c r="E131" s="393" t="s">
        <v>278</v>
      </c>
      <c r="F131" s="393"/>
      <c r="G131" s="393" t="s">
        <v>330</v>
      </c>
      <c r="H131" s="24" t="s">
        <v>1360</v>
      </c>
      <c r="I131" s="454"/>
      <c r="J131" s="454"/>
      <c r="K131" s="401">
        <v>1</v>
      </c>
      <c r="L131" s="34">
        <f t="shared" si="13"/>
        <v>1</v>
      </c>
      <c r="M131" s="124"/>
      <c r="N131" s="109"/>
      <c r="O131" s="77"/>
      <c r="P131" s="77"/>
      <c r="Q131" s="104"/>
      <c r="R131" s="93"/>
      <c r="S131" s="104"/>
      <c r="T131" s="416" t="s">
        <v>1184</v>
      </c>
      <c r="U131" s="76"/>
      <c r="V131" s="76">
        <v>1</v>
      </c>
      <c r="W131" s="104"/>
      <c r="X131" s="93">
        <v>1</v>
      </c>
      <c r="Y131" s="104">
        <v>1</v>
      </c>
      <c r="Z131" s="93">
        <v>1</v>
      </c>
      <c r="AA131" s="104">
        <v>1</v>
      </c>
      <c r="AB131" s="52"/>
      <c r="AC131" s="397"/>
    </row>
    <row r="132" spans="1:30" s="234" customFormat="1" ht="40.15" customHeight="1" outlineLevel="1" x14ac:dyDescent="0.25">
      <c r="A132" s="474"/>
      <c r="B132" s="474"/>
      <c r="C132" s="406" t="s">
        <v>21</v>
      </c>
      <c r="D132" s="406" t="s">
        <v>815</v>
      </c>
      <c r="E132" s="406" t="s">
        <v>816</v>
      </c>
      <c r="F132" s="406" t="s">
        <v>770</v>
      </c>
      <c r="G132" s="406"/>
      <c r="H132" s="235"/>
      <c r="I132" s="409"/>
      <c r="J132" s="409"/>
      <c r="K132" s="400"/>
      <c r="L132" s="230"/>
      <c r="M132" s="241"/>
      <c r="N132" s="240"/>
      <c r="O132" s="237"/>
      <c r="P132" s="237"/>
      <c r="Q132" s="239"/>
      <c r="R132" s="238"/>
      <c r="S132" s="239"/>
      <c r="T132" s="422"/>
      <c r="U132" s="236"/>
      <c r="V132" s="422"/>
      <c r="W132" s="239"/>
      <c r="X132" s="238"/>
      <c r="Y132" s="422"/>
      <c r="Z132" s="238"/>
      <c r="AA132" s="422"/>
      <c r="AB132" s="233"/>
      <c r="AC132" s="397"/>
    </row>
    <row r="133" spans="1:30" s="229" customFormat="1" ht="40.15" customHeight="1" outlineLevel="1" x14ac:dyDescent="0.25">
      <c r="A133" s="472">
        <v>74</v>
      </c>
      <c r="B133" s="472"/>
      <c r="C133" s="393" t="s">
        <v>21</v>
      </c>
      <c r="D133" s="393" t="s">
        <v>817</v>
      </c>
      <c r="E133" s="393" t="s">
        <v>818</v>
      </c>
      <c r="F133" s="393"/>
      <c r="G133" s="393"/>
      <c r="H133" s="228"/>
      <c r="I133" s="454" t="s">
        <v>1312</v>
      </c>
      <c r="J133" s="454" t="s">
        <v>790</v>
      </c>
      <c r="K133" s="401">
        <v>0</v>
      </c>
      <c r="L133" s="230"/>
      <c r="M133" s="241"/>
      <c r="N133" s="240"/>
      <c r="O133" s="237"/>
      <c r="P133" s="237"/>
      <c r="Q133" s="239"/>
      <c r="R133" s="238"/>
      <c r="S133" s="239"/>
      <c r="T133" s="238"/>
      <c r="U133" s="236"/>
      <c r="V133" s="236"/>
      <c r="W133" s="239"/>
      <c r="X133" s="238"/>
      <c r="Y133" s="239"/>
      <c r="Z133" s="238"/>
      <c r="AA133" s="239"/>
      <c r="AB133" s="232"/>
      <c r="AC133" s="397"/>
      <c r="AD133" s="231"/>
    </row>
    <row r="134" spans="1:30" s="229" customFormat="1" ht="40.15" customHeight="1" outlineLevel="1" x14ac:dyDescent="0.25">
      <c r="A134" s="472">
        <v>75</v>
      </c>
      <c r="B134" s="472"/>
      <c r="C134" s="393" t="s">
        <v>21</v>
      </c>
      <c r="D134" s="393" t="s">
        <v>819</v>
      </c>
      <c r="E134" s="393" t="s">
        <v>820</v>
      </c>
      <c r="F134" s="393"/>
      <c r="G134" s="393"/>
      <c r="H134" s="228"/>
      <c r="I134" s="454"/>
      <c r="J134" s="454" t="s">
        <v>790</v>
      </c>
      <c r="K134" s="401">
        <v>0</v>
      </c>
      <c r="L134" s="230"/>
      <c r="M134" s="241"/>
      <c r="N134" s="240"/>
      <c r="O134" s="237"/>
      <c r="P134" s="237"/>
      <c r="Q134" s="239"/>
      <c r="R134" s="238"/>
      <c r="S134" s="239"/>
      <c r="T134" s="238"/>
      <c r="U134" s="236"/>
      <c r="V134" s="236"/>
      <c r="W134" s="239"/>
      <c r="X134" s="238"/>
      <c r="Y134" s="239"/>
      <c r="Z134" s="238"/>
      <c r="AA134" s="239"/>
      <c r="AB134" s="232"/>
      <c r="AC134" s="397"/>
      <c r="AD134" s="231"/>
    </row>
    <row r="135" spans="1:30" s="229" customFormat="1" ht="40.15" customHeight="1" outlineLevel="1" x14ac:dyDescent="0.25">
      <c r="A135" s="472">
        <v>76</v>
      </c>
      <c r="B135" s="472"/>
      <c r="C135" s="393" t="s">
        <v>21</v>
      </c>
      <c r="D135" s="393" t="s">
        <v>821</v>
      </c>
      <c r="E135" s="393" t="s">
        <v>822</v>
      </c>
      <c r="F135" s="393"/>
      <c r="G135" s="393"/>
      <c r="H135" s="228"/>
      <c r="I135" s="454"/>
      <c r="J135" s="454" t="s">
        <v>790</v>
      </c>
      <c r="K135" s="401">
        <v>0</v>
      </c>
      <c r="L135" s="230"/>
      <c r="M135" s="241"/>
      <c r="N135" s="240"/>
      <c r="O135" s="237"/>
      <c r="P135" s="237"/>
      <c r="Q135" s="239"/>
      <c r="R135" s="238"/>
      <c r="S135" s="239"/>
      <c r="T135" s="238"/>
      <c r="U135" s="236"/>
      <c r="V135" s="236"/>
      <c r="W135" s="239"/>
      <c r="X135" s="238"/>
      <c r="Y135" s="239"/>
      <c r="Z135" s="238"/>
      <c r="AA135" s="239"/>
      <c r="AB135" s="232"/>
      <c r="AC135" s="397"/>
      <c r="AD135" s="231"/>
    </row>
    <row r="136" spans="1:30" s="394" customFormat="1" ht="51.75" customHeight="1" outlineLevel="1" x14ac:dyDescent="0.25">
      <c r="A136" s="472">
        <v>77</v>
      </c>
      <c r="B136" s="472" t="s">
        <v>698</v>
      </c>
      <c r="C136" s="393" t="s">
        <v>21</v>
      </c>
      <c r="D136" s="393" t="s">
        <v>1194</v>
      </c>
      <c r="E136" s="393" t="s">
        <v>1197</v>
      </c>
      <c r="F136" s="393"/>
      <c r="G136" s="393" t="s">
        <v>330</v>
      </c>
      <c r="H136" s="393" t="s">
        <v>1377</v>
      </c>
      <c r="I136" s="454"/>
      <c r="J136" s="393" t="s">
        <v>1243</v>
      </c>
      <c r="K136" s="401">
        <v>1</v>
      </c>
      <c r="L136" s="395">
        <f>IF(COUNT(O136,P136,Q136,S136,U136,V136,W136,Y136,AA136)&gt;0,SUM(O136,P136,Q136,S136,U136,V136,W136,Y136,AA136)/COUNT(O136,P136,Q136,S136,U136,V136,W136,Y136,AA136),"")</f>
        <v>0</v>
      </c>
      <c r="M136" s="419"/>
      <c r="N136" s="418"/>
      <c r="O136" s="415"/>
      <c r="P136" s="415"/>
      <c r="Q136" s="458"/>
      <c r="R136" s="416"/>
      <c r="S136" s="458"/>
      <c r="T136" s="416" t="s">
        <v>1296</v>
      </c>
      <c r="U136" s="455"/>
      <c r="V136" s="464">
        <v>0</v>
      </c>
      <c r="W136" s="455"/>
      <c r="X136" s="416">
        <v>1</v>
      </c>
      <c r="Y136" s="458">
        <v>0</v>
      </c>
      <c r="Z136" s="416">
        <v>1</v>
      </c>
      <c r="AA136" s="458">
        <v>0</v>
      </c>
      <c r="AB136" s="399"/>
      <c r="AC136" s="397"/>
    </row>
    <row r="137" spans="1:30" s="57" customFormat="1" ht="40.15" customHeight="1" outlineLevel="1" x14ac:dyDescent="0.25">
      <c r="A137" s="474"/>
      <c r="B137" s="474"/>
      <c r="C137" s="406" t="s">
        <v>21</v>
      </c>
      <c r="D137" s="406" t="s">
        <v>208</v>
      </c>
      <c r="E137" s="406" t="s">
        <v>469</v>
      </c>
      <c r="F137" s="406"/>
      <c r="G137" s="406"/>
      <c r="H137" s="58" t="s">
        <v>773</v>
      </c>
      <c r="I137" s="409"/>
      <c r="J137" s="409"/>
      <c r="K137" s="401"/>
      <c r="L137" s="34" t="str">
        <f t="shared" si="13"/>
        <v/>
      </c>
      <c r="M137" s="124"/>
      <c r="N137" s="109"/>
      <c r="O137" s="77"/>
      <c r="P137" s="77"/>
      <c r="Q137" s="104"/>
      <c r="R137" s="93"/>
      <c r="S137" s="104"/>
      <c r="T137" s="93"/>
      <c r="U137" s="76"/>
      <c r="V137" s="76"/>
      <c r="W137" s="104"/>
      <c r="X137" s="93"/>
      <c r="Y137" s="104"/>
      <c r="Z137" s="93"/>
      <c r="AA137" s="104"/>
      <c r="AB137" s="56"/>
      <c r="AC137" s="397"/>
    </row>
    <row r="138" spans="1:30" s="33" customFormat="1" ht="40.15" customHeight="1" outlineLevel="1" x14ac:dyDescent="0.25">
      <c r="A138" s="472">
        <v>78</v>
      </c>
      <c r="B138" s="472" t="s">
        <v>698</v>
      </c>
      <c r="C138" s="393" t="s">
        <v>21</v>
      </c>
      <c r="D138" s="393" t="s">
        <v>416</v>
      </c>
      <c r="E138" s="393" t="s">
        <v>412</v>
      </c>
      <c r="F138" s="393"/>
      <c r="G138" s="393" t="s">
        <v>330</v>
      </c>
      <c r="H138" s="24" t="s">
        <v>1378</v>
      </c>
      <c r="I138" s="454" t="s">
        <v>452</v>
      </c>
      <c r="J138" s="454"/>
      <c r="K138" s="401">
        <v>1</v>
      </c>
      <c r="L138" s="34">
        <f t="shared" si="13"/>
        <v>1</v>
      </c>
      <c r="M138" s="124"/>
      <c r="N138" s="109"/>
      <c r="O138" s="77"/>
      <c r="P138" s="77"/>
      <c r="Q138" s="104"/>
      <c r="R138" s="93"/>
      <c r="S138" s="104"/>
      <c r="T138" s="93">
        <v>2</v>
      </c>
      <c r="U138" s="76">
        <v>1</v>
      </c>
      <c r="V138" s="76"/>
      <c r="W138" s="104"/>
      <c r="X138" s="93">
        <v>1</v>
      </c>
      <c r="Y138" s="104">
        <v>1</v>
      </c>
      <c r="Z138" s="93">
        <v>1</v>
      </c>
      <c r="AA138" s="104">
        <v>1</v>
      </c>
      <c r="AB138" s="52"/>
      <c r="AC138" s="397"/>
    </row>
    <row r="139" spans="1:30" s="33" customFormat="1" ht="40.15" customHeight="1" outlineLevel="1" x14ac:dyDescent="0.25">
      <c r="A139" s="472">
        <v>79</v>
      </c>
      <c r="B139" s="472" t="s">
        <v>698</v>
      </c>
      <c r="C139" s="393" t="s">
        <v>21</v>
      </c>
      <c r="D139" s="393" t="s">
        <v>417</v>
      </c>
      <c r="E139" s="393" t="s">
        <v>413</v>
      </c>
      <c r="F139" s="393"/>
      <c r="G139" s="393" t="s">
        <v>330</v>
      </c>
      <c r="H139" s="24" t="s">
        <v>1378</v>
      </c>
      <c r="I139" s="454" t="s">
        <v>453</v>
      </c>
      <c r="J139" s="454"/>
      <c r="K139" s="401">
        <v>1</v>
      </c>
      <c r="L139" s="34">
        <f t="shared" si="13"/>
        <v>1</v>
      </c>
      <c r="M139" s="124"/>
      <c r="N139" s="109"/>
      <c r="O139" s="77"/>
      <c r="P139" s="77"/>
      <c r="Q139" s="104"/>
      <c r="R139" s="93"/>
      <c r="S139" s="104"/>
      <c r="T139" s="93">
        <v>2</v>
      </c>
      <c r="U139" s="76">
        <v>1</v>
      </c>
      <c r="V139" s="76"/>
      <c r="W139" s="104"/>
      <c r="X139" s="93">
        <v>1</v>
      </c>
      <c r="Y139" s="104">
        <v>1</v>
      </c>
      <c r="Z139" s="93">
        <v>1</v>
      </c>
      <c r="AA139" s="104">
        <v>1</v>
      </c>
      <c r="AB139" s="52"/>
      <c r="AC139" s="397"/>
    </row>
    <row r="140" spans="1:30" s="33" customFormat="1" ht="40.15" customHeight="1" outlineLevel="1" x14ac:dyDescent="0.25">
      <c r="A140" s="472">
        <v>80</v>
      </c>
      <c r="B140" s="472" t="s">
        <v>698</v>
      </c>
      <c r="C140" s="393" t="s">
        <v>21</v>
      </c>
      <c r="D140" s="393" t="s">
        <v>418</v>
      </c>
      <c r="E140" s="393" t="s">
        <v>414</v>
      </c>
      <c r="F140" s="393"/>
      <c r="G140" s="393" t="s">
        <v>330</v>
      </c>
      <c r="H140" s="24" t="s">
        <v>1378</v>
      </c>
      <c r="I140" s="454" t="s">
        <v>454</v>
      </c>
      <c r="J140" s="454"/>
      <c r="K140" s="401">
        <v>1</v>
      </c>
      <c r="L140" s="34">
        <f t="shared" si="13"/>
        <v>1</v>
      </c>
      <c r="M140" s="124"/>
      <c r="N140" s="109"/>
      <c r="O140" s="77"/>
      <c r="P140" s="77"/>
      <c r="Q140" s="104"/>
      <c r="R140" s="93"/>
      <c r="S140" s="104"/>
      <c r="T140" s="93">
        <v>2</v>
      </c>
      <c r="U140" s="76">
        <v>1</v>
      </c>
      <c r="V140" s="76"/>
      <c r="W140" s="104"/>
      <c r="X140" s="93">
        <v>1</v>
      </c>
      <c r="Y140" s="104">
        <v>1</v>
      </c>
      <c r="Z140" s="93">
        <v>1</v>
      </c>
      <c r="AA140" s="104">
        <v>1</v>
      </c>
      <c r="AB140" s="52"/>
      <c r="AC140" s="397"/>
    </row>
    <row r="141" spans="1:30" s="33" customFormat="1" ht="40.15" customHeight="1" outlineLevel="1" x14ac:dyDescent="0.25">
      <c r="A141" s="472">
        <v>81</v>
      </c>
      <c r="B141" s="472" t="s">
        <v>698</v>
      </c>
      <c r="C141" s="393" t="s">
        <v>21</v>
      </c>
      <c r="D141" s="393" t="s">
        <v>419</v>
      </c>
      <c r="E141" s="393" t="s">
        <v>415</v>
      </c>
      <c r="F141" s="393"/>
      <c r="G141" s="393" t="s">
        <v>330</v>
      </c>
      <c r="H141" s="24" t="s">
        <v>1366</v>
      </c>
      <c r="I141" s="454"/>
      <c r="J141" s="454"/>
      <c r="K141" s="401">
        <v>1</v>
      </c>
      <c r="L141" s="34">
        <f t="shared" si="13"/>
        <v>0.76666666666666661</v>
      </c>
      <c r="M141" s="124"/>
      <c r="N141" s="109"/>
      <c r="O141" s="77"/>
      <c r="P141" s="77"/>
      <c r="Q141" s="104"/>
      <c r="R141" s="93"/>
      <c r="S141" s="104"/>
      <c r="T141" s="416" t="s">
        <v>1298</v>
      </c>
      <c r="U141" s="76"/>
      <c r="V141" s="76">
        <v>0.9</v>
      </c>
      <c r="W141" s="104"/>
      <c r="X141" s="416">
        <v>1</v>
      </c>
      <c r="Y141" s="104">
        <v>0.7</v>
      </c>
      <c r="Z141" s="416">
        <v>1</v>
      </c>
      <c r="AA141" s="104">
        <v>0.7</v>
      </c>
      <c r="AB141" s="52"/>
      <c r="AC141" s="397"/>
    </row>
    <row r="142" spans="1:30" s="247" customFormat="1" ht="40.15" customHeight="1" outlineLevel="1" x14ac:dyDescent="0.25">
      <c r="A142" s="474"/>
      <c r="B142" s="474"/>
      <c r="C142" s="406" t="s">
        <v>21</v>
      </c>
      <c r="D142" s="406" t="s">
        <v>823</v>
      </c>
      <c r="E142" s="406" t="s">
        <v>824</v>
      </c>
      <c r="F142" s="406"/>
      <c r="G142" s="406"/>
      <c r="H142" s="248"/>
      <c r="I142" s="409"/>
      <c r="J142" s="409"/>
      <c r="K142" s="401"/>
      <c r="L142" s="244"/>
      <c r="M142" s="254"/>
      <c r="N142" s="253"/>
      <c r="O142" s="250"/>
      <c r="P142" s="250"/>
      <c r="Q142" s="252"/>
      <c r="R142" s="251"/>
      <c r="S142" s="252"/>
      <c r="T142" s="249"/>
      <c r="U142" s="249"/>
      <c r="V142" s="249"/>
      <c r="W142" s="252"/>
      <c r="X142" s="249"/>
      <c r="Y142" s="249"/>
      <c r="Z142" s="249"/>
      <c r="AA142" s="249"/>
      <c r="AB142" s="246"/>
      <c r="AC142" s="397"/>
    </row>
    <row r="143" spans="1:30" s="243" customFormat="1" ht="40.15" customHeight="1" outlineLevel="1" x14ac:dyDescent="0.25">
      <c r="A143" s="472">
        <v>82</v>
      </c>
      <c r="B143" s="472"/>
      <c r="C143" s="393" t="s">
        <v>21</v>
      </c>
      <c r="D143" s="393" t="s">
        <v>825</v>
      </c>
      <c r="E143" s="393" t="s">
        <v>826</v>
      </c>
      <c r="F143" s="393"/>
      <c r="G143" s="393"/>
      <c r="H143" s="242"/>
      <c r="I143" s="454"/>
      <c r="J143" s="454" t="s">
        <v>790</v>
      </c>
      <c r="K143" s="401">
        <v>0</v>
      </c>
      <c r="L143" s="244"/>
      <c r="M143" s="254"/>
      <c r="N143" s="253"/>
      <c r="O143" s="250"/>
      <c r="P143" s="250"/>
      <c r="Q143" s="252"/>
      <c r="R143" s="251"/>
      <c r="S143" s="252"/>
      <c r="T143" s="251"/>
      <c r="U143" s="249"/>
      <c r="V143" s="249"/>
      <c r="W143" s="252"/>
      <c r="X143" s="251"/>
      <c r="Y143" s="252"/>
      <c r="Z143" s="251"/>
      <c r="AA143" s="252"/>
      <c r="AB143" s="245"/>
      <c r="AC143" s="397"/>
    </row>
    <row r="144" spans="1:30" s="243" customFormat="1" ht="40.15" customHeight="1" outlineLevel="1" x14ac:dyDescent="0.25">
      <c r="A144" s="472">
        <v>83</v>
      </c>
      <c r="B144" s="472"/>
      <c r="C144" s="393" t="s">
        <v>21</v>
      </c>
      <c r="D144" s="393" t="s">
        <v>827</v>
      </c>
      <c r="E144" s="393" t="s">
        <v>828</v>
      </c>
      <c r="F144" s="393"/>
      <c r="G144" s="393"/>
      <c r="H144" s="242"/>
      <c r="I144" s="454"/>
      <c r="J144" s="454" t="s">
        <v>790</v>
      </c>
      <c r="K144" s="401">
        <v>0</v>
      </c>
      <c r="L144" s="244"/>
      <c r="M144" s="254"/>
      <c r="N144" s="253"/>
      <c r="O144" s="250"/>
      <c r="P144" s="250"/>
      <c r="Q144" s="252"/>
      <c r="R144" s="251"/>
      <c r="S144" s="252"/>
      <c r="T144" s="251"/>
      <c r="U144" s="249"/>
      <c r="V144" s="249"/>
      <c r="W144" s="252"/>
      <c r="X144" s="251"/>
      <c r="Y144" s="252"/>
      <c r="Z144" s="251"/>
      <c r="AA144" s="252"/>
      <c r="AB144" s="245"/>
      <c r="AC144" s="397"/>
    </row>
    <row r="145" spans="1:30" s="243" customFormat="1" ht="40.15" customHeight="1" outlineLevel="1" x14ac:dyDescent="0.25">
      <c r="A145" s="472">
        <v>84</v>
      </c>
      <c r="B145" s="472"/>
      <c r="C145" s="393" t="s">
        <v>21</v>
      </c>
      <c r="D145" s="393" t="s">
        <v>829</v>
      </c>
      <c r="E145" s="393" t="s">
        <v>830</v>
      </c>
      <c r="F145" s="393"/>
      <c r="G145" s="393"/>
      <c r="H145" s="242"/>
      <c r="I145" s="454"/>
      <c r="J145" s="454" t="s">
        <v>790</v>
      </c>
      <c r="K145" s="401">
        <v>0</v>
      </c>
      <c r="L145" s="244"/>
      <c r="M145" s="254"/>
      <c r="N145" s="253"/>
      <c r="O145" s="250"/>
      <c r="P145" s="250"/>
      <c r="Q145" s="252"/>
      <c r="R145" s="251"/>
      <c r="S145" s="252"/>
      <c r="T145" s="251"/>
      <c r="U145" s="249"/>
      <c r="V145" s="249"/>
      <c r="W145" s="252"/>
      <c r="X145" s="251"/>
      <c r="Y145" s="252"/>
      <c r="Z145" s="251"/>
      <c r="AA145" s="252"/>
      <c r="AB145" s="245"/>
      <c r="AC145" s="397"/>
    </row>
    <row r="146" spans="1:30" s="394" customFormat="1" ht="51.75" customHeight="1" outlineLevel="1" x14ac:dyDescent="0.25">
      <c r="A146" s="472">
        <v>85</v>
      </c>
      <c r="B146" s="472" t="s">
        <v>698</v>
      </c>
      <c r="C146" s="393" t="s">
        <v>21</v>
      </c>
      <c r="D146" s="393" t="s">
        <v>1198</v>
      </c>
      <c r="E146" s="393" t="s">
        <v>1199</v>
      </c>
      <c r="F146" s="393"/>
      <c r="G146" s="393" t="s">
        <v>330</v>
      </c>
      <c r="H146" s="393" t="s">
        <v>1377</v>
      </c>
      <c r="I146" s="454"/>
      <c r="J146" s="393" t="s">
        <v>1243</v>
      </c>
      <c r="K146" s="401">
        <v>1</v>
      </c>
      <c r="L146" s="395">
        <f>IF(COUNT(O146,P146,Q146,S146,U146,V146,W146,Y146,AA146)&gt;0,SUM(O146,P146,Q146,S146,U146,V146,W146,Y146,AA146)/COUNT(O146,P146,Q146,S146,U146,V146,W146,Y146,AA146),"")</f>
        <v>0</v>
      </c>
      <c r="M146" s="419"/>
      <c r="N146" s="418"/>
      <c r="O146" s="415"/>
      <c r="P146" s="415"/>
      <c r="Q146" s="458"/>
      <c r="R146" s="416"/>
      <c r="S146" s="458"/>
      <c r="T146" s="416" t="s">
        <v>1296</v>
      </c>
      <c r="U146" s="455"/>
      <c r="V146" s="464">
        <v>0</v>
      </c>
      <c r="W146" s="455"/>
      <c r="X146" s="416">
        <v>1</v>
      </c>
      <c r="Y146" s="458">
        <v>0</v>
      </c>
      <c r="Z146" s="416">
        <v>1</v>
      </c>
      <c r="AA146" s="458">
        <v>0</v>
      </c>
      <c r="AB146" s="399"/>
      <c r="AC146" s="397"/>
    </row>
    <row r="147" spans="1:30" s="57" customFormat="1" ht="40.15" customHeight="1" outlineLevel="1" x14ac:dyDescent="0.25">
      <c r="A147" s="474"/>
      <c r="B147" s="474"/>
      <c r="C147" s="406"/>
      <c r="D147" s="406" t="s">
        <v>468</v>
      </c>
      <c r="E147" s="406" t="s">
        <v>477</v>
      </c>
      <c r="F147" s="406"/>
      <c r="G147" s="406"/>
      <c r="H147" s="58" t="s">
        <v>773</v>
      </c>
      <c r="I147" s="409"/>
      <c r="J147" s="409" t="s">
        <v>611</v>
      </c>
      <c r="K147" s="401"/>
      <c r="L147" s="34" t="str">
        <f t="shared" si="13"/>
        <v/>
      </c>
      <c r="M147" s="124"/>
      <c r="N147" s="109"/>
      <c r="O147" s="77"/>
      <c r="P147" s="77"/>
      <c r="Q147" s="104"/>
      <c r="R147" s="93"/>
      <c r="S147" s="104"/>
      <c r="T147" s="93"/>
      <c r="U147" s="76"/>
      <c r="V147" s="76"/>
      <c r="W147" s="104"/>
      <c r="X147" s="93"/>
      <c r="Y147" s="104"/>
      <c r="Z147" s="93"/>
      <c r="AA147" s="104"/>
      <c r="AB147" s="56"/>
      <c r="AC147" s="397"/>
      <c r="AD147" s="65"/>
    </row>
    <row r="148" spans="1:30" s="33" customFormat="1" ht="40.15" customHeight="1" outlineLevel="1" x14ac:dyDescent="0.25">
      <c r="A148" s="472">
        <v>86</v>
      </c>
      <c r="B148" s="472" t="s">
        <v>698</v>
      </c>
      <c r="C148" s="393" t="s">
        <v>21</v>
      </c>
      <c r="D148" s="393" t="s">
        <v>482</v>
      </c>
      <c r="E148" s="393" t="s">
        <v>478</v>
      </c>
      <c r="F148" s="393"/>
      <c r="G148" s="393" t="s">
        <v>330</v>
      </c>
      <c r="H148" s="24" t="s">
        <v>1379</v>
      </c>
      <c r="I148" s="454" t="s">
        <v>732</v>
      </c>
      <c r="J148" s="454"/>
      <c r="K148" s="400">
        <v>1</v>
      </c>
      <c r="L148" s="34">
        <f t="shared" si="13"/>
        <v>1</v>
      </c>
      <c r="M148" s="124"/>
      <c r="N148" s="109"/>
      <c r="O148" s="77"/>
      <c r="P148" s="77"/>
      <c r="Q148" s="104"/>
      <c r="R148" s="93"/>
      <c r="S148" s="104"/>
      <c r="T148" s="93">
        <v>4</v>
      </c>
      <c r="U148" s="76">
        <v>1</v>
      </c>
      <c r="V148" s="76"/>
      <c r="W148" s="104"/>
      <c r="X148" s="93">
        <v>1</v>
      </c>
      <c r="Y148" s="104">
        <v>1</v>
      </c>
      <c r="Z148" s="93">
        <v>1</v>
      </c>
      <c r="AA148" s="104">
        <v>1</v>
      </c>
      <c r="AB148" s="52"/>
      <c r="AC148" s="397"/>
    </row>
    <row r="149" spans="1:30" s="33" customFormat="1" ht="40.15" customHeight="1" outlineLevel="1" x14ac:dyDescent="0.25">
      <c r="A149" s="472">
        <v>87</v>
      </c>
      <c r="B149" s="472" t="s">
        <v>698</v>
      </c>
      <c r="C149" s="393" t="s">
        <v>21</v>
      </c>
      <c r="D149" s="393" t="s">
        <v>483</v>
      </c>
      <c r="E149" s="393" t="s">
        <v>479</v>
      </c>
      <c r="F149" s="393"/>
      <c r="G149" s="393" t="s">
        <v>330</v>
      </c>
      <c r="H149" s="24" t="s">
        <v>1379</v>
      </c>
      <c r="I149" s="454" t="s">
        <v>733</v>
      </c>
      <c r="J149" s="454"/>
      <c r="K149" s="400">
        <v>1</v>
      </c>
      <c r="L149" s="34">
        <f t="shared" si="13"/>
        <v>1</v>
      </c>
      <c r="M149" s="124"/>
      <c r="N149" s="109"/>
      <c r="O149" s="77"/>
      <c r="P149" s="77"/>
      <c r="Q149" s="104"/>
      <c r="R149" s="93"/>
      <c r="S149" s="104"/>
      <c r="T149" s="93">
        <v>4</v>
      </c>
      <c r="U149" s="76">
        <v>1</v>
      </c>
      <c r="V149" s="76"/>
      <c r="W149" s="104"/>
      <c r="X149" s="93">
        <v>1</v>
      </c>
      <c r="Y149" s="104">
        <v>1</v>
      </c>
      <c r="Z149" s="93">
        <v>1</v>
      </c>
      <c r="AA149" s="104">
        <v>1</v>
      </c>
      <c r="AB149" s="52"/>
      <c r="AC149" s="397"/>
      <c r="AD149" s="51"/>
    </row>
    <row r="150" spans="1:30" s="33" customFormat="1" ht="40.15" customHeight="1" outlineLevel="1" x14ac:dyDescent="0.25">
      <c r="A150" s="472">
        <v>88</v>
      </c>
      <c r="B150" s="472" t="s">
        <v>698</v>
      </c>
      <c r="C150" s="393" t="s">
        <v>21</v>
      </c>
      <c r="D150" s="393" t="s">
        <v>484</v>
      </c>
      <c r="E150" s="393" t="s">
        <v>480</v>
      </c>
      <c r="F150" s="393"/>
      <c r="G150" s="393" t="s">
        <v>330</v>
      </c>
      <c r="H150" s="24" t="s">
        <v>1379</v>
      </c>
      <c r="I150" s="454" t="s">
        <v>734</v>
      </c>
      <c r="J150" s="454"/>
      <c r="K150" s="400">
        <v>1</v>
      </c>
      <c r="L150" s="34">
        <f t="shared" si="13"/>
        <v>1</v>
      </c>
      <c r="M150" s="124"/>
      <c r="N150" s="109"/>
      <c r="O150" s="77"/>
      <c r="P150" s="77"/>
      <c r="Q150" s="104"/>
      <c r="R150" s="93"/>
      <c r="S150" s="104"/>
      <c r="T150" s="93">
        <v>4</v>
      </c>
      <c r="U150" s="76">
        <v>1</v>
      </c>
      <c r="V150" s="76"/>
      <c r="W150" s="104"/>
      <c r="X150" s="93">
        <v>1</v>
      </c>
      <c r="Y150" s="104">
        <v>1</v>
      </c>
      <c r="Z150" s="93">
        <v>1</v>
      </c>
      <c r="AA150" s="104">
        <v>1</v>
      </c>
      <c r="AB150" s="52"/>
      <c r="AC150" s="397"/>
    </row>
    <row r="151" spans="1:30" s="33" customFormat="1" ht="40.15" customHeight="1" outlineLevel="1" x14ac:dyDescent="0.25">
      <c r="A151" s="472">
        <v>89</v>
      </c>
      <c r="B151" s="472" t="s">
        <v>698</v>
      </c>
      <c r="C151" s="393" t="s">
        <v>21</v>
      </c>
      <c r="D151" s="393" t="s">
        <v>485</v>
      </c>
      <c r="E151" s="393" t="s">
        <v>481</v>
      </c>
      <c r="F151" s="393"/>
      <c r="G151" s="393" t="s">
        <v>330</v>
      </c>
      <c r="H151" s="24" t="s">
        <v>1366</v>
      </c>
      <c r="I151" s="454"/>
      <c r="J151" s="454"/>
      <c r="K151" s="400">
        <v>1</v>
      </c>
      <c r="L151" s="34">
        <f t="shared" si="13"/>
        <v>0</v>
      </c>
      <c r="M151" s="124"/>
      <c r="N151" s="109"/>
      <c r="O151" s="77"/>
      <c r="P151" s="77"/>
      <c r="Q151" s="104"/>
      <c r="R151" s="93"/>
      <c r="S151" s="104"/>
      <c r="T151" s="416" t="s">
        <v>1298</v>
      </c>
      <c r="U151" s="76"/>
      <c r="V151" s="76">
        <v>0</v>
      </c>
      <c r="W151" s="104"/>
      <c r="X151" s="416">
        <v>1</v>
      </c>
      <c r="Y151" s="104">
        <v>0</v>
      </c>
      <c r="Z151" s="416">
        <v>1</v>
      </c>
      <c r="AA151" s="104">
        <v>0</v>
      </c>
      <c r="AB151" s="52"/>
      <c r="AC151" s="397"/>
    </row>
    <row r="152" spans="1:30" s="259" customFormat="1" ht="50.45" customHeight="1" outlineLevel="1" x14ac:dyDescent="0.25">
      <c r="A152" s="406"/>
      <c r="B152" s="406"/>
      <c r="C152" s="406" t="s">
        <v>21</v>
      </c>
      <c r="D152" s="406" t="s">
        <v>831</v>
      </c>
      <c r="E152" s="406" t="s">
        <v>832</v>
      </c>
      <c r="F152" s="406"/>
      <c r="G152" s="406"/>
      <c r="H152" s="261"/>
      <c r="I152" s="406"/>
      <c r="J152" s="406"/>
      <c r="K152" s="406"/>
      <c r="L152" s="257"/>
      <c r="M152" s="260"/>
      <c r="N152" s="267"/>
      <c r="O152" s="263"/>
      <c r="P152" s="263"/>
      <c r="Q152" s="266"/>
      <c r="R152" s="265"/>
      <c r="S152" s="266"/>
      <c r="T152" s="265"/>
      <c r="U152" s="262"/>
      <c r="V152" s="262"/>
      <c r="W152" s="266"/>
      <c r="X152" s="265"/>
      <c r="Y152" s="266"/>
      <c r="Z152" s="265"/>
      <c r="AA152" s="266"/>
      <c r="AB152" s="264"/>
      <c r="AC152" s="397"/>
    </row>
    <row r="153" spans="1:30" s="256" customFormat="1" ht="40.15" customHeight="1" outlineLevel="1" x14ac:dyDescent="0.25">
      <c r="A153" s="472">
        <v>90</v>
      </c>
      <c r="B153" s="472"/>
      <c r="C153" s="393" t="s">
        <v>21</v>
      </c>
      <c r="D153" s="393" t="s">
        <v>833</v>
      </c>
      <c r="E153" s="393" t="s">
        <v>834</v>
      </c>
      <c r="F153" s="393"/>
      <c r="G153" s="393"/>
      <c r="H153" s="255"/>
      <c r="I153" s="454"/>
      <c r="J153" s="454" t="s">
        <v>790</v>
      </c>
      <c r="K153" s="401">
        <v>0</v>
      </c>
      <c r="L153" s="257"/>
      <c r="M153" s="268"/>
      <c r="N153" s="267"/>
      <c r="O153" s="263"/>
      <c r="P153" s="263"/>
      <c r="Q153" s="266"/>
      <c r="R153" s="265"/>
      <c r="S153" s="266"/>
      <c r="T153" s="265"/>
      <c r="U153" s="262"/>
      <c r="V153" s="262"/>
      <c r="W153" s="266"/>
      <c r="X153" s="265"/>
      <c r="Y153" s="266"/>
      <c r="Z153" s="265"/>
      <c r="AA153" s="266"/>
      <c r="AB153" s="258"/>
      <c r="AC153" s="397"/>
    </row>
    <row r="154" spans="1:30" s="256" customFormat="1" ht="40.15" customHeight="1" outlineLevel="1" x14ac:dyDescent="0.25">
      <c r="A154" s="472">
        <v>91</v>
      </c>
      <c r="B154" s="472"/>
      <c r="C154" s="393" t="s">
        <v>21</v>
      </c>
      <c r="D154" s="393" t="s">
        <v>835</v>
      </c>
      <c r="E154" s="393" t="s">
        <v>836</v>
      </c>
      <c r="F154" s="393"/>
      <c r="G154" s="393"/>
      <c r="H154" s="255"/>
      <c r="I154" s="454"/>
      <c r="J154" s="454" t="s">
        <v>790</v>
      </c>
      <c r="K154" s="401">
        <v>0</v>
      </c>
      <c r="L154" s="257"/>
      <c r="M154" s="268"/>
      <c r="N154" s="267"/>
      <c r="O154" s="263"/>
      <c r="P154" s="263"/>
      <c r="Q154" s="266"/>
      <c r="R154" s="265"/>
      <c r="S154" s="266"/>
      <c r="T154" s="265"/>
      <c r="U154" s="262"/>
      <c r="V154" s="262"/>
      <c r="W154" s="266"/>
      <c r="X154" s="265"/>
      <c r="Y154" s="266"/>
      <c r="Z154" s="265"/>
      <c r="AA154" s="266"/>
      <c r="AB154" s="258"/>
      <c r="AC154" s="397"/>
    </row>
    <row r="155" spans="1:30" s="256" customFormat="1" ht="40.15" customHeight="1" outlineLevel="1" x14ac:dyDescent="0.25">
      <c r="A155" s="472">
        <v>92</v>
      </c>
      <c r="B155" s="472"/>
      <c r="C155" s="393" t="s">
        <v>21</v>
      </c>
      <c r="D155" s="393" t="s">
        <v>837</v>
      </c>
      <c r="E155" s="393" t="s">
        <v>838</v>
      </c>
      <c r="F155" s="393"/>
      <c r="G155" s="393"/>
      <c r="H155" s="255"/>
      <c r="I155" s="454"/>
      <c r="J155" s="454" t="s">
        <v>790</v>
      </c>
      <c r="K155" s="401">
        <v>0</v>
      </c>
      <c r="L155" s="257"/>
      <c r="M155" s="268"/>
      <c r="N155" s="267"/>
      <c r="O155" s="263"/>
      <c r="P155" s="263"/>
      <c r="Q155" s="266"/>
      <c r="R155" s="265"/>
      <c r="S155" s="266"/>
      <c r="T155" s="265"/>
      <c r="U155" s="262"/>
      <c r="V155" s="262"/>
      <c r="W155" s="266"/>
      <c r="X155" s="265"/>
      <c r="Y155" s="266"/>
      <c r="Z155" s="265"/>
      <c r="AA155" s="266"/>
      <c r="AB155" s="258"/>
      <c r="AC155" s="397"/>
    </row>
    <row r="156" spans="1:30" s="394" customFormat="1" ht="51.75" customHeight="1" outlineLevel="1" x14ac:dyDescent="0.25">
      <c r="A156" s="472">
        <v>93</v>
      </c>
      <c r="B156" s="472" t="s">
        <v>698</v>
      </c>
      <c r="C156" s="393" t="s">
        <v>21</v>
      </c>
      <c r="D156" s="393" t="s">
        <v>1201</v>
      </c>
      <c r="E156" s="393" t="s">
        <v>1200</v>
      </c>
      <c r="F156" s="393"/>
      <c r="G156" s="393" t="s">
        <v>330</v>
      </c>
      <c r="H156" s="393" t="s">
        <v>1377</v>
      </c>
      <c r="I156" s="454"/>
      <c r="J156" s="393" t="s">
        <v>1243</v>
      </c>
      <c r="K156" s="401">
        <v>1</v>
      </c>
      <c r="L156" s="395">
        <f>IF(COUNT(O156,P156,Q156,S156,U156,V156,W156,Y156,AA156)&gt;0,SUM(O156,P156,Q156,S156,U156,V156,W156,Y156,AA156)/COUNT(O156,P156,Q156,S156,U156,V156,W156,Y156,AA156),"")</f>
        <v>0</v>
      </c>
      <c r="M156" s="419"/>
      <c r="N156" s="418"/>
      <c r="O156" s="415"/>
      <c r="P156" s="415"/>
      <c r="Q156" s="458"/>
      <c r="R156" s="416"/>
      <c r="S156" s="458"/>
      <c r="T156" s="416" t="s">
        <v>1296</v>
      </c>
      <c r="U156" s="455"/>
      <c r="V156" s="464">
        <v>0</v>
      </c>
      <c r="W156" s="455"/>
      <c r="X156" s="416">
        <v>1</v>
      </c>
      <c r="Y156" s="458">
        <v>0</v>
      </c>
      <c r="Z156" s="416">
        <v>1</v>
      </c>
      <c r="AA156" s="458">
        <v>0</v>
      </c>
      <c r="AB156" s="399"/>
      <c r="AC156" s="397"/>
    </row>
    <row r="157" spans="1:30" s="54" customFormat="1" ht="50.45" customHeight="1" outlineLevel="1" x14ac:dyDescent="0.25">
      <c r="A157" s="406"/>
      <c r="B157" s="406"/>
      <c r="C157" s="406"/>
      <c r="D157" s="406" t="s">
        <v>470</v>
      </c>
      <c r="E157" s="406" t="s">
        <v>486</v>
      </c>
      <c r="F157" s="406"/>
      <c r="G157" s="406"/>
      <c r="H157" s="58" t="s">
        <v>773</v>
      </c>
      <c r="I157" s="406"/>
      <c r="J157" s="406"/>
      <c r="K157" s="406"/>
      <c r="L157" s="34" t="str">
        <f t="shared" si="13"/>
        <v/>
      </c>
      <c r="M157" s="55"/>
      <c r="N157" s="109"/>
      <c r="O157" s="77"/>
      <c r="P157" s="77"/>
      <c r="Q157" s="104"/>
      <c r="R157" s="93"/>
      <c r="S157" s="104"/>
      <c r="T157" s="93"/>
      <c r="U157" s="76"/>
      <c r="V157" s="76"/>
      <c r="W157" s="104"/>
      <c r="X157" s="93"/>
      <c r="Y157" s="104"/>
      <c r="Z157" s="93"/>
      <c r="AA157" s="104"/>
      <c r="AB157" s="80"/>
      <c r="AC157" s="397"/>
    </row>
    <row r="158" spans="1:30" s="33" customFormat="1" ht="40.15" customHeight="1" outlineLevel="1" x14ac:dyDescent="0.25">
      <c r="A158" s="472">
        <v>94</v>
      </c>
      <c r="B158" s="472"/>
      <c r="C158" s="393" t="s">
        <v>21</v>
      </c>
      <c r="D158" s="393" t="s">
        <v>472</v>
      </c>
      <c r="E158" s="393" t="s">
        <v>471</v>
      </c>
      <c r="F158" s="393"/>
      <c r="G158" s="393" t="s">
        <v>330</v>
      </c>
      <c r="H158" s="24" t="s">
        <v>1379</v>
      </c>
      <c r="I158" s="454" t="s">
        <v>737</v>
      </c>
      <c r="J158" s="454" t="s">
        <v>736</v>
      </c>
      <c r="K158" s="400">
        <v>0.3</v>
      </c>
      <c r="L158" s="34">
        <f t="shared" si="13"/>
        <v>1</v>
      </c>
      <c r="M158" s="124"/>
      <c r="N158" s="109"/>
      <c r="O158" s="77"/>
      <c r="P158" s="77"/>
      <c r="Q158" s="104"/>
      <c r="R158" s="93"/>
      <c r="S158" s="104"/>
      <c r="T158" s="93">
        <v>4</v>
      </c>
      <c r="U158" s="76">
        <v>1</v>
      </c>
      <c r="V158" s="76"/>
      <c r="W158" s="104"/>
      <c r="X158" s="93">
        <v>1</v>
      </c>
      <c r="Y158" s="104">
        <v>1</v>
      </c>
      <c r="Z158" s="93">
        <v>1</v>
      </c>
      <c r="AA158" s="104">
        <v>1</v>
      </c>
      <c r="AB158" s="52"/>
      <c r="AC158" s="397"/>
    </row>
    <row r="159" spans="1:30" s="57" customFormat="1" ht="50.45" customHeight="1" outlineLevel="1" x14ac:dyDescent="0.25">
      <c r="A159" s="474"/>
      <c r="B159" s="474"/>
      <c r="C159" s="406"/>
      <c r="D159" s="406" t="s">
        <v>473</v>
      </c>
      <c r="E159" s="406" t="s">
        <v>474</v>
      </c>
      <c r="F159" s="406"/>
      <c r="G159" s="406"/>
      <c r="H159" s="58" t="s">
        <v>773</v>
      </c>
      <c r="I159" s="409"/>
      <c r="J159" s="409"/>
      <c r="K159" s="400"/>
      <c r="L159" s="34" t="str">
        <f t="shared" si="13"/>
        <v/>
      </c>
      <c r="M159" s="55"/>
      <c r="N159" s="109"/>
      <c r="O159" s="77"/>
      <c r="P159" s="77"/>
      <c r="Q159" s="104"/>
      <c r="R159" s="93"/>
      <c r="S159" s="104"/>
      <c r="T159" s="93"/>
      <c r="U159" s="76"/>
      <c r="V159" s="76"/>
      <c r="W159" s="104"/>
      <c r="X159" s="93"/>
      <c r="Y159" s="104"/>
      <c r="Z159" s="93"/>
      <c r="AA159" s="104"/>
      <c r="AB159" s="56"/>
      <c r="AC159" s="397"/>
    </row>
    <row r="160" spans="1:30" s="33" customFormat="1" ht="40.15" customHeight="1" outlineLevel="1" x14ac:dyDescent="0.25">
      <c r="A160" s="472">
        <v>95</v>
      </c>
      <c r="B160" s="472"/>
      <c r="C160" s="393" t="s">
        <v>21</v>
      </c>
      <c r="D160" s="393" t="s">
        <v>476</v>
      </c>
      <c r="E160" s="393" t="s">
        <v>475</v>
      </c>
      <c r="F160" s="393"/>
      <c r="G160" s="393" t="s">
        <v>330</v>
      </c>
      <c r="H160" s="24" t="s">
        <v>1379</v>
      </c>
      <c r="I160" s="454" t="s">
        <v>737</v>
      </c>
      <c r="J160" s="454" t="s">
        <v>736</v>
      </c>
      <c r="K160" s="400">
        <v>0.3</v>
      </c>
      <c r="L160" s="34">
        <f t="shared" si="13"/>
        <v>1</v>
      </c>
      <c r="M160" s="124"/>
      <c r="N160" s="109"/>
      <c r="O160" s="77"/>
      <c r="P160" s="77"/>
      <c r="Q160" s="104"/>
      <c r="R160" s="93"/>
      <c r="S160" s="104"/>
      <c r="T160" s="93">
        <v>4</v>
      </c>
      <c r="U160" s="76">
        <v>1</v>
      </c>
      <c r="V160" s="76"/>
      <c r="W160" s="104"/>
      <c r="X160" s="93">
        <v>1</v>
      </c>
      <c r="Y160" s="104">
        <v>1</v>
      </c>
      <c r="Z160" s="93">
        <v>1</v>
      </c>
      <c r="AA160" s="104">
        <v>1</v>
      </c>
      <c r="AB160" s="52"/>
      <c r="AC160" s="397"/>
    </row>
    <row r="161" spans="1:29" s="394" customFormat="1" ht="40.15" customHeight="1" outlineLevel="1" x14ac:dyDescent="0.25">
      <c r="A161" s="472"/>
      <c r="B161" s="472"/>
      <c r="C161" s="393"/>
      <c r="D161" s="393" t="s">
        <v>1107</v>
      </c>
      <c r="E161" s="393" t="s">
        <v>1265</v>
      </c>
      <c r="F161" s="393"/>
      <c r="G161" s="393" t="s">
        <v>175</v>
      </c>
      <c r="H161" s="393" t="s">
        <v>1379</v>
      </c>
      <c r="I161" s="454"/>
      <c r="J161" s="454" t="s">
        <v>1266</v>
      </c>
      <c r="K161" s="400">
        <v>0.3</v>
      </c>
      <c r="L161" s="395">
        <f t="shared" si="13"/>
        <v>1</v>
      </c>
      <c r="M161" s="419"/>
      <c r="N161" s="418"/>
      <c r="O161" s="415"/>
      <c r="P161" s="415"/>
      <c r="Q161" s="462"/>
      <c r="R161" s="416"/>
      <c r="S161" s="462"/>
      <c r="T161" s="416">
        <v>4</v>
      </c>
      <c r="U161" s="455">
        <v>1</v>
      </c>
      <c r="V161" s="455"/>
      <c r="W161" s="462"/>
      <c r="X161" s="416">
        <v>1</v>
      </c>
      <c r="Y161" s="462">
        <v>1</v>
      </c>
      <c r="Z161" s="416">
        <v>1</v>
      </c>
      <c r="AA161" s="462">
        <v>1</v>
      </c>
      <c r="AB161" s="403"/>
      <c r="AC161" s="397"/>
    </row>
    <row r="162" spans="1:29" s="408" customFormat="1" ht="50.45" customHeight="1" outlineLevel="1" x14ac:dyDescent="0.25">
      <c r="A162" s="474"/>
      <c r="B162" s="474"/>
      <c r="C162" s="406"/>
      <c r="D162" s="406" t="s">
        <v>1249</v>
      </c>
      <c r="E162" s="406" t="s">
        <v>1108</v>
      </c>
      <c r="F162" s="406"/>
      <c r="G162" s="406"/>
      <c r="H162" s="393" t="s">
        <v>773</v>
      </c>
      <c r="I162" s="409"/>
      <c r="J162" s="409"/>
      <c r="K162" s="406"/>
      <c r="L162" s="395" t="str">
        <f t="shared" si="13"/>
        <v/>
      </c>
      <c r="M162" s="260"/>
      <c r="N162" s="418"/>
      <c r="O162" s="415"/>
      <c r="P162" s="415"/>
      <c r="Q162" s="423"/>
      <c r="R162" s="416"/>
      <c r="S162" s="423"/>
      <c r="T162" s="416"/>
      <c r="U162" s="414"/>
      <c r="V162" s="414"/>
      <c r="W162" s="423"/>
      <c r="X162" s="416"/>
      <c r="Y162" s="423"/>
      <c r="Z162" s="416"/>
      <c r="AA162" s="423"/>
      <c r="AB162" s="407"/>
      <c r="AC162" s="397"/>
    </row>
    <row r="163" spans="1:29" s="408" customFormat="1" ht="50.45" customHeight="1" outlineLevel="1" x14ac:dyDescent="0.25">
      <c r="A163" s="474"/>
      <c r="B163" s="474"/>
      <c r="C163" s="406"/>
      <c r="D163" s="406" t="s">
        <v>1250</v>
      </c>
      <c r="E163" s="406" t="s">
        <v>1109</v>
      </c>
      <c r="F163" s="406"/>
      <c r="G163" s="406"/>
      <c r="H163" s="393" t="s">
        <v>773</v>
      </c>
      <c r="I163" s="409"/>
      <c r="J163" s="409"/>
      <c r="K163" s="406"/>
      <c r="L163" s="395" t="str">
        <f t="shared" si="13"/>
        <v/>
      </c>
      <c r="M163" s="260"/>
      <c r="N163" s="418"/>
      <c r="O163" s="415"/>
      <c r="P163" s="415"/>
      <c r="Q163" s="423"/>
      <c r="R163" s="416"/>
      <c r="S163" s="423"/>
      <c r="T163" s="416"/>
      <c r="U163" s="414"/>
      <c r="V163" s="414"/>
      <c r="W163" s="423"/>
      <c r="X163" s="416"/>
      <c r="Y163" s="423"/>
      <c r="Z163" s="416"/>
      <c r="AA163" s="423"/>
      <c r="AB163" s="407"/>
      <c r="AC163" s="397"/>
    </row>
    <row r="164" spans="1:29" s="394" customFormat="1" ht="40.15" customHeight="1" outlineLevel="1" x14ac:dyDescent="0.25">
      <c r="A164" s="472">
        <v>96</v>
      </c>
      <c r="B164" s="472" t="s">
        <v>698</v>
      </c>
      <c r="C164" s="393" t="s">
        <v>21</v>
      </c>
      <c r="D164" s="393" t="s">
        <v>1251</v>
      </c>
      <c r="E164" s="393" t="s">
        <v>1120</v>
      </c>
      <c r="F164" s="393"/>
      <c r="G164" s="393" t="s">
        <v>1179</v>
      </c>
      <c r="H164" s="393" t="s">
        <v>1380</v>
      </c>
      <c r="I164" s="454" t="s">
        <v>1277</v>
      </c>
      <c r="J164" s="454"/>
      <c r="K164" s="401">
        <v>1</v>
      </c>
      <c r="L164" s="395">
        <f t="shared" si="13"/>
        <v>1</v>
      </c>
      <c r="M164" s="419"/>
      <c r="N164" s="418"/>
      <c r="O164" s="415"/>
      <c r="P164" s="415"/>
      <c r="Q164" s="423"/>
      <c r="R164" s="416"/>
      <c r="S164" s="423"/>
      <c r="T164" s="416">
        <v>8</v>
      </c>
      <c r="U164" s="414">
        <v>1</v>
      </c>
      <c r="V164" s="414"/>
      <c r="W164" s="423"/>
      <c r="X164" s="416">
        <v>1</v>
      </c>
      <c r="Y164" s="455">
        <v>1</v>
      </c>
      <c r="Z164" s="416">
        <v>1</v>
      </c>
      <c r="AA164" s="455">
        <v>1</v>
      </c>
      <c r="AB164" s="399"/>
      <c r="AC164" s="397"/>
    </row>
    <row r="165" spans="1:29" s="394" customFormat="1" ht="40.15" customHeight="1" outlineLevel="1" x14ac:dyDescent="0.25">
      <c r="A165" s="472">
        <v>97</v>
      </c>
      <c r="B165" s="472" t="s">
        <v>698</v>
      </c>
      <c r="C165" s="393" t="s">
        <v>21</v>
      </c>
      <c r="D165" s="393" t="s">
        <v>1252</v>
      </c>
      <c r="E165" s="393" t="s">
        <v>1121</v>
      </c>
      <c r="F165" s="393"/>
      <c r="G165" s="393" t="s">
        <v>1179</v>
      </c>
      <c r="H165" s="393" t="s">
        <v>1380</v>
      </c>
      <c r="I165" s="454" t="s">
        <v>1277</v>
      </c>
      <c r="J165" s="454"/>
      <c r="K165" s="401">
        <v>1</v>
      </c>
      <c r="L165" s="395">
        <f t="shared" si="13"/>
        <v>1</v>
      </c>
      <c r="M165" s="419"/>
      <c r="N165" s="418"/>
      <c r="O165" s="415"/>
      <c r="P165" s="415"/>
      <c r="Q165" s="423"/>
      <c r="R165" s="416"/>
      <c r="S165" s="423"/>
      <c r="T165" s="416">
        <v>8</v>
      </c>
      <c r="U165" s="455">
        <v>1</v>
      </c>
      <c r="V165" s="414"/>
      <c r="W165" s="423"/>
      <c r="X165" s="416">
        <v>1</v>
      </c>
      <c r="Y165" s="455">
        <v>1</v>
      </c>
      <c r="Z165" s="416">
        <v>1</v>
      </c>
      <c r="AA165" s="455">
        <v>1</v>
      </c>
      <c r="AB165" s="399"/>
      <c r="AC165" s="397"/>
    </row>
    <row r="166" spans="1:29" s="394" customFormat="1" ht="40.15" customHeight="1" outlineLevel="1" x14ac:dyDescent="0.25">
      <c r="A166" s="472">
        <v>98</v>
      </c>
      <c r="B166" s="472" t="s">
        <v>698</v>
      </c>
      <c r="C166" s="393" t="s">
        <v>21</v>
      </c>
      <c r="D166" s="393" t="s">
        <v>1253</v>
      </c>
      <c r="E166" s="393" t="s">
        <v>1122</v>
      </c>
      <c r="F166" s="393"/>
      <c r="G166" s="393" t="s">
        <v>1179</v>
      </c>
      <c r="H166" s="393" t="s">
        <v>1380</v>
      </c>
      <c r="I166" s="454" t="s">
        <v>1277</v>
      </c>
      <c r="J166" s="454"/>
      <c r="K166" s="401">
        <v>1</v>
      </c>
      <c r="L166" s="395">
        <f t="shared" si="13"/>
        <v>1</v>
      </c>
      <c r="M166" s="419"/>
      <c r="N166" s="418"/>
      <c r="O166" s="415"/>
      <c r="P166" s="415"/>
      <c r="Q166" s="423"/>
      <c r="R166" s="416"/>
      <c r="S166" s="423"/>
      <c r="T166" s="416">
        <v>8</v>
      </c>
      <c r="U166" s="455">
        <v>1</v>
      </c>
      <c r="V166" s="414"/>
      <c r="W166" s="423"/>
      <c r="X166" s="416">
        <v>1</v>
      </c>
      <c r="Y166" s="455">
        <v>1</v>
      </c>
      <c r="Z166" s="416">
        <v>1</v>
      </c>
      <c r="AA166" s="455">
        <v>1</v>
      </c>
      <c r="AB166" s="399"/>
      <c r="AC166" s="397"/>
    </row>
    <row r="167" spans="1:29" s="394" customFormat="1" ht="40.15" customHeight="1" outlineLevel="1" x14ac:dyDescent="0.25">
      <c r="A167" s="472">
        <v>99</v>
      </c>
      <c r="B167" s="472" t="s">
        <v>698</v>
      </c>
      <c r="C167" s="393" t="s">
        <v>21</v>
      </c>
      <c r="D167" s="393" t="s">
        <v>1254</v>
      </c>
      <c r="E167" s="393" t="s">
        <v>1123</v>
      </c>
      <c r="F167" s="393"/>
      <c r="G167" s="393" t="s">
        <v>1179</v>
      </c>
      <c r="H167" s="393" t="s">
        <v>1374</v>
      </c>
      <c r="I167" s="454" t="s">
        <v>1313</v>
      </c>
      <c r="J167" s="454" t="s">
        <v>1314</v>
      </c>
      <c r="K167" s="401">
        <v>1</v>
      </c>
      <c r="L167" s="395">
        <f t="shared" si="13"/>
        <v>0.7</v>
      </c>
      <c r="M167" s="419"/>
      <c r="N167" s="418"/>
      <c r="O167" s="415"/>
      <c r="P167" s="415"/>
      <c r="Q167" s="423"/>
      <c r="R167" s="416"/>
      <c r="S167" s="423"/>
      <c r="T167" s="416" t="s">
        <v>1298</v>
      </c>
      <c r="U167" s="414"/>
      <c r="V167" s="455">
        <v>0.7</v>
      </c>
      <c r="W167" s="423"/>
      <c r="X167" s="416"/>
      <c r="Y167" s="423"/>
      <c r="Z167" s="416"/>
      <c r="AA167" s="423"/>
      <c r="AB167" s="399"/>
      <c r="AC167" s="397"/>
    </row>
    <row r="168" spans="1:29" s="408" customFormat="1" ht="50.45" customHeight="1" outlineLevel="1" x14ac:dyDescent="0.25">
      <c r="A168" s="474"/>
      <c r="B168" s="474"/>
      <c r="C168" s="406"/>
      <c r="D168" s="406" t="s">
        <v>1255</v>
      </c>
      <c r="E168" s="406" t="s">
        <v>1110</v>
      </c>
      <c r="F168" s="406"/>
      <c r="G168" s="406"/>
      <c r="H168" s="393" t="s">
        <v>773</v>
      </c>
      <c r="I168" s="409"/>
      <c r="J168" s="409"/>
      <c r="K168" s="406"/>
      <c r="L168" s="395" t="str">
        <f t="shared" si="13"/>
        <v/>
      </c>
      <c r="M168" s="260"/>
      <c r="N168" s="418"/>
      <c r="O168" s="415"/>
      <c r="P168" s="415"/>
      <c r="Q168" s="423"/>
      <c r="R168" s="416"/>
      <c r="S168" s="423"/>
      <c r="T168" s="416"/>
      <c r="U168" s="414"/>
      <c r="V168" s="414"/>
      <c r="W168" s="423"/>
      <c r="X168" s="416"/>
      <c r="Y168" s="423"/>
      <c r="Z168" s="416"/>
      <c r="AA168" s="423"/>
      <c r="AB168" s="407"/>
      <c r="AC168" s="397"/>
    </row>
    <row r="169" spans="1:29" s="394" customFormat="1" ht="40.15" customHeight="1" outlineLevel="1" x14ac:dyDescent="0.25">
      <c r="A169" s="472">
        <v>100</v>
      </c>
      <c r="B169" s="472" t="s">
        <v>698</v>
      </c>
      <c r="C169" s="393" t="s">
        <v>21</v>
      </c>
      <c r="D169" s="393" t="s">
        <v>1256</v>
      </c>
      <c r="E169" s="393" t="s">
        <v>1116</v>
      </c>
      <c r="F169" s="393"/>
      <c r="G169" s="393" t="s">
        <v>1179</v>
      </c>
      <c r="H169" s="393" t="s">
        <v>1380</v>
      </c>
      <c r="I169" s="454" t="s">
        <v>1277</v>
      </c>
      <c r="J169" s="454"/>
      <c r="K169" s="401">
        <v>1</v>
      </c>
      <c r="L169" s="395">
        <f t="shared" si="13"/>
        <v>1</v>
      </c>
      <c r="M169" s="419"/>
      <c r="N169" s="418"/>
      <c r="O169" s="415"/>
      <c r="P169" s="415"/>
      <c r="Q169" s="423"/>
      <c r="R169" s="416"/>
      <c r="S169" s="423"/>
      <c r="T169" s="416">
        <v>8</v>
      </c>
      <c r="U169" s="455">
        <v>1</v>
      </c>
      <c r="V169" s="414"/>
      <c r="W169" s="423"/>
      <c r="X169" s="416">
        <v>1</v>
      </c>
      <c r="Y169" s="455">
        <v>1</v>
      </c>
      <c r="Z169" s="416">
        <v>1</v>
      </c>
      <c r="AA169" s="455">
        <v>1</v>
      </c>
      <c r="AB169" s="399"/>
      <c r="AC169" s="397"/>
    </row>
    <row r="170" spans="1:29" s="394" customFormat="1" ht="40.15" customHeight="1" outlineLevel="1" x14ac:dyDescent="0.25">
      <c r="A170" s="472">
        <v>101</v>
      </c>
      <c r="B170" s="472" t="s">
        <v>698</v>
      </c>
      <c r="C170" s="393" t="s">
        <v>21</v>
      </c>
      <c r="D170" s="393" t="s">
        <v>1257</v>
      </c>
      <c r="E170" s="393" t="s">
        <v>1117</v>
      </c>
      <c r="F170" s="393"/>
      <c r="G170" s="393" t="s">
        <v>1179</v>
      </c>
      <c r="H170" s="393" t="s">
        <v>1380</v>
      </c>
      <c r="I170" s="454" t="s">
        <v>1277</v>
      </c>
      <c r="J170" s="454"/>
      <c r="K170" s="401">
        <v>1</v>
      </c>
      <c r="L170" s="395">
        <f t="shared" si="13"/>
        <v>1</v>
      </c>
      <c r="M170" s="419"/>
      <c r="N170" s="418"/>
      <c r="O170" s="415"/>
      <c r="P170" s="415"/>
      <c r="Q170" s="423"/>
      <c r="R170" s="416"/>
      <c r="S170" s="423"/>
      <c r="T170" s="416">
        <v>8</v>
      </c>
      <c r="U170" s="455">
        <v>1</v>
      </c>
      <c r="V170" s="414"/>
      <c r="W170" s="423"/>
      <c r="X170" s="416">
        <v>1</v>
      </c>
      <c r="Y170" s="455">
        <v>1</v>
      </c>
      <c r="Z170" s="416">
        <v>1</v>
      </c>
      <c r="AA170" s="455">
        <v>1</v>
      </c>
      <c r="AB170" s="399"/>
      <c r="AC170" s="397"/>
    </row>
    <row r="171" spans="1:29" s="394" customFormat="1" ht="40.15" customHeight="1" outlineLevel="1" x14ac:dyDescent="0.25">
      <c r="A171" s="472">
        <v>102</v>
      </c>
      <c r="B171" s="472" t="s">
        <v>698</v>
      </c>
      <c r="C171" s="393" t="s">
        <v>21</v>
      </c>
      <c r="D171" s="393" t="s">
        <v>1258</v>
      </c>
      <c r="E171" s="393" t="s">
        <v>1118</v>
      </c>
      <c r="F171" s="393"/>
      <c r="G171" s="393" t="s">
        <v>1179</v>
      </c>
      <c r="H171" s="393" t="s">
        <v>1380</v>
      </c>
      <c r="I171" s="454" t="s">
        <v>1277</v>
      </c>
      <c r="J171" s="454"/>
      <c r="K171" s="401">
        <v>1</v>
      </c>
      <c r="L171" s="395">
        <f t="shared" si="13"/>
        <v>1</v>
      </c>
      <c r="M171" s="419"/>
      <c r="N171" s="418"/>
      <c r="O171" s="415"/>
      <c r="P171" s="415"/>
      <c r="Q171" s="423"/>
      <c r="R171" s="416"/>
      <c r="S171" s="423"/>
      <c r="T171" s="416">
        <v>8</v>
      </c>
      <c r="U171" s="455">
        <v>1</v>
      </c>
      <c r="V171" s="414"/>
      <c r="W171" s="432"/>
      <c r="X171" s="416">
        <v>1</v>
      </c>
      <c r="Y171" s="455">
        <v>1</v>
      </c>
      <c r="Z171" s="416">
        <v>1</v>
      </c>
      <c r="AA171" s="455">
        <v>1</v>
      </c>
      <c r="AB171" s="399"/>
      <c r="AC171" s="397"/>
    </row>
    <row r="172" spans="1:29" s="394" customFormat="1" ht="40.15" customHeight="1" outlineLevel="1" x14ac:dyDescent="0.25">
      <c r="A172" s="472">
        <v>103</v>
      </c>
      <c r="B172" s="472" t="s">
        <v>698</v>
      </c>
      <c r="C172" s="393" t="s">
        <v>21</v>
      </c>
      <c r="D172" s="393" t="s">
        <v>1259</v>
      </c>
      <c r="E172" s="393" t="s">
        <v>1119</v>
      </c>
      <c r="F172" s="393"/>
      <c r="G172" s="393" t="s">
        <v>1179</v>
      </c>
      <c r="H172" s="393" t="s">
        <v>1374</v>
      </c>
      <c r="I172" s="454" t="s">
        <v>1313</v>
      </c>
      <c r="J172" s="454" t="s">
        <v>1314</v>
      </c>
      <c r="K172" s="401">
        <v>1</v>
      </c>
      <c r="L172" s="395">
        <f t="shared" si="13"/>
        <v>0.7</v>
      </c>
      <c r="M172" s="419"/>
      <c r="N172" s="418"/>
      <c r="O172" s="415"/>
      <c r="P172" s="415"/>
      <c r="Q172" s="423"/>
      <c r="R172" s="416"/>
      <c r="S172" s="423"/>
      <c r="T172" s="416" t="s">
        <v>1298</v>
      </c>
      <c r="U172" s="414"/>
      <c r="V172" s="455">
        <v>0.7</v>
      </c>
      <c r="W172" s="423"/>
      <c r="X172" s="416"/>
      <c r="Y172" s="423"/>
      <c r="Z172" s="416"/>
      <c r="AA172" s="423"/>
      <c r="AB172" s="399"/>
      <c r="AC172" s="397"/>
    </row>
    <row r="173" spans="1:29" s="408" customFormat="1" ht="50.45" customHeight="1" outlineLevel="1" x14ac:dyDescent="0.25">
      <c r="A173" s="474"/>
      <c r="B173" s="474"/>
      <c r="C173" s="406"/>
      <c r="D173" s="406" t="s">
        <v>1260</v>
      </c>
      <c r="E173" s="406" t="s">
        <v>1111</v>
      </c>
      <c r="F173" s="406"/>
      <c r="G173" s="406"/>
      <c r="H173" s="393" t="s">
        <v>773</v>
      </c>
      <c r="I173" s="409"/>
      <c r="J173" s="409"/>
      <c r="K173" s="406"/>
      <c r="L173" s="395" t="str">
        <f t="shared" si="13"/>
        <v/>
      </c>
      <c r="M173" s="260"/>
      <c r="N173" s="418"/>
      <c r="O173" s="415"/>
      <c r="P173" s="415"/>
      <c r="Q173" s="423"/>
      <c r="R173" s="416"/>
      <c r="S173" s="423"/>
      <c r="T173" s="416"/>
      <c r="U173" s="414"/>
      <c r="V173" s="414"/>
      <c r="W173" s="423"/>
      <c r="X173" s="416"/>
      <c r="Y173" s="423"/>
      <c r="Z173" s="416"/>
      <c r="AA173" s="423"/>
      <c r="AB173" s="407"/>
      <c r="AC173" s="397"/>
    </row>
    <row r="174" spans="1:29" s="394" customFormat="1" ht="40.15" customHeight="1" outlineLevel="1" x14ac:dyDescent="0.25">
      <c r="A174" s="472">
        <v>104</v>
      </c>
      <c r="B174" s="472" t="s">
        <v>698</v>
      </c>
      <c r="C174" s="393" t="s">
        <v>21</v>
      </c>
      <c r="D174" s="393" t="s">
        <v>1261</v>
      </c>
      <c r="E174" s="393" t="s">
        <v>1112</v>
      </c>
      <c r="F174" s="393"/>
      <c r="G174" s="393" t="s">
        <v>1179</v>
      </c>
      <c r="H174" s="393" t="s">
        <v>1380</v>
      </c>
      <c r="I174" s="454" t="s">
        <v>1277</v>
      </c>
      <c r="J174" s="454"/>
      <c r="K174" s="401">
        <v>1</v>
      </c>
      <c r="L174" s="395">
        <f t="shared" si="13"/>
        <v>1</v>
      </c>
      <c r="M174" s="419"/>
      <c r="N174" s="418"/>
      <c r="O174" s="415"/>
      <c r="P174" s="415"/>
      <c r="Q174" s="423"/>
      <c r="R174" s="416"/>
      <c r="S174" s="423"/>
      <c r="T174" s="416">
        <v>8</v>
      </c>
      <c r="U174" s="455">
        <v>1</v>
      </c>
      <c r="V174" s="414"/>
      <c r="W174" s="423"/>
      <c r="X174" s="416">
        <v>1</v>
      </c>
      <c r="Y174" s="455">
        <v>1</v>
      </c>
      <c r="Z174" s="416">
        <v>1</v>
      </c>
      <c r="AA174" s="455">
        <v>1</v>
      </c>
      <c r="AB174" s="399"/>
      <c r="AC174" s="397"/>
    </row>
    <row r="175" spans="1:29" s="394" customFormat="1" ht="40.15" customHeight="1" outlineLevel="1" x14ac:dyDescent="0.25">
      <c r="A175" s="472">
        <v>105</v>
      </c>
      <c r="B175" s="472" t="s">
        <v>698</v>
      </c>
      <c r="C175" s="393" t="s">
        <v>21</v>
      </c>
      <c r="D175" s="393" t="s">
        <v>1262</v>
      </c>
      <c r="E175" s="393" t="s">
        <v>1113</v>
      </c>
      <c r="F175" s="393"/>
      <c r="G175" s="393" t="s">
        <v>1179</v>
      </c>
      <c r="H175" s="393" t="s">
        <v>1380</v>
      </c>
      <c r="I175" s="454" t="s">
        <v>1277</v>
      </c>
      <c r="J175" s="454"/>
      <c r="K175" s="401">
        <v>1</v>
      </c>
      <c r="L175" s="395">
        <f t="shared" si="13"/>
        <v>1</v>
      </c>
      <c r="M175" s="419"/>
      <c r="N175" s="418"/>
      <c r="O175" s="415"/>
      <c r="P175" s="415"/>
      <c r="Q175" s="423"/>
      <c r="R175" s="416"/>
      <c r="S175" s="423"/>
      <c r="T175" s="416">
        <v>8</v>
      </c>
      <c r="U175" s="455">
        <v>1</v>
      </c>
      <c r="V175" s="414"/>
      <c r="W175" s="423"/>
      <c r="X175" s="416">
        <v>1</v>
      </c>
      <c r="Y175" s="455">
        <v>1</v>
      </c>
      <c r="Z175" s="416">
        <v>1</v>
      </c>
      <c r="AA175" s="455">
        <v>1</v>
      </c>
      <c r="AB175" s="399"/>
      <c r="AC175" s="397"/>
    </row>
    <row r="176" spans="1:29" s="394" customFormat="1" ht="40.15" customHeight="1" outlineLevel="1" x14ac:dyDescent="0.25">
      <c r="A176" s="472">
        <v>106</v>
      </c>
      <c r="B176" s="472" t="s">
        <v>698</v>
      </c>
      <c r="C176" s="393" t="s">
        <v>21</v>
      </c>
      <c r="D176" s="393" t="s">
        <v>1263</v>
      </c>
      <c r="E176" s="393" t="s">
        <v>1114</v>
      </c>
      <c r="F176" s="393"/>
      <c r="G176" s="393" t="s">
        <v>1179</v>
      </c>
      <c r="H176" s="393" t="s">
        <v>1380</v>
      </c>
      <c r="I176" s="454" t="s">
        <v>1277</v>
      </c>
      <c r="J176" s="454"/>
      <c r="K176" s="401">
        <v>1</v>
      </c>
      <c r="L176" s="395">
        <f t="shared" si="13"/>
        <v>1</v>
      </c>
      <c r="M176" s="419"/>
      <c r="N176" s="418"/>
      <c r="O176" s="415"/>
      <c r="P176" s="415"/>
      <c r="Q176" s="423"/>
      <c r="R176" s="416"/>
      <c r="S176" s="423"/>
      <c r="T176" s="416">
        <v>8</v>
      </c>
      <c r="U176" s="455">
        <v>1</v>
      </c>
      <c r="V176" s="414"/>
      <c r="W176" s="432"/>
      <c r="X176" s="416">
        <v>1</v>
      </c>
      <c r="Y176" s="455">
        <v>1</v>
      </c>
      <c r="Z176" s="416">
        <v>1</v>
      </c>
      <c r="AA176" s="455">
        <v>1</v>
      </c>
      <c r="AB176" s="399"/>
      <c r="AC176" s="397"/>
    </row>
    <row r="177" spans="1:29" s="394" customFormat="1" ht="40.15" customHeight="1" outlineLevel="1" x14ac:dyDescent="0.25">
      <c r="A177" s="472">
        <v>107</v>
      </c>
      <c r="B177" s="472" t="s">
        <v>698</v>
      </c>
      <c r="C177" s="393" t="s">
        <v>21</v>
      </c>
      <c r="D177" s="393" t="s">
        <v>1264</v>
      </c>
      <c r="E177" s="393" t="s">
        <v>1115</v>
      </c>
      <c r="F177" s="393"/>
      <c r="G177" s="393" t="s">
        <v>1179</v>
      </c>
      <c r="H177" s="393" t="s">
        <v>1374</v>
      </c>
      <c r="I177" s="454" t="s">
        <v>1313</v>
      </c>
      <c r="J177" s="454" t="s">
        <v>1314</v>
      </c>
      <c r="K177" s="401">
        <v>1</v>
      </c>
      <c r="L177" s="395">
        <f t="shared" si="13"/>
        <v>0.7</v>
      </c>
      <c r="M177" s="419"/>
      <c r="N177" s="418"/>
      <c r="O177" s="415"/>
      <c r="P177" s="415"/>
      <c r="Q177" s="423"/>
      <c r="R177" s="416"/>
      <c r="S177" s="423"/>
      <c r="T177" s="416" t="s">
        <v>1298</v>
      </c>
      <c r="U177" s="414"/>
      <c r="V177" s="455">
        <v>0.7</v>
      </c>
      <c r="W177" s="423"/>
      <c r="X177" s="416"/>
      <c r="Y177" s="423"/>
      <c r="Z177" s="416"/>
      <c r="AA177" s="423"/>
      <c r="AB177" s="399"/>
      <c r="AC177" s="397"/>
    </row>
    <row r="178" spans="1:29" s="57" customFormat="1" ht="50.45" customHeight="1" outlineLevel="1" x14ac:dyDescent="0.25">
      <c r="A178" s="474"/>
      <c r="B178" s="474"/>
      <c r="C178" s="406" t="s">
        <v>21</v>
      </c>
      <c r="D178" s="406" t="s">
        <v>88</v>
      </c>
      <c r="E178" s="393" t="s">
        <v>1061</v>
      </c>
      <c r="F178" s="406"/>
      <c r="G178" s="406"/>
      <c r="H178" s="58" t="s">
        <v>773</v>
      </c>
      <c r="I178" s="409"/>
      <c r="J178" s="409"/>
      <c r="K178" s="406"/>
      <c r="L178" s="34" t="str">
        <f t="shared" si="13"/>
        <v/>
      </c>
      <c r="M178" s="55"/>
      <c r="N178" s="109"/>
      <c r="O178" s="77"/>
      <c r="P178" s="77"/>
      <c r="Q178" s="104"/>
      <c r="R178" s="93"/>
      <c r="S178" s="104"/>
      <c r="T178" s="93"/>
      <c r="U178" s="76"/>
      <c r="V178" s="76"/>
      <c r="W178" s="104"/>
      <c r="X178" s="93"/>
      <c r="Y178" s="104"/>
      <c r="Z178" s="93"/>
      <c r="AA178" s="104"/>
      <c r="AB178" s="56"/>
      <c r="AC178" s="397"/>
    </row>
    <row r="179" spans="1:29" s="33" customFormat="1" ht="40.15" customHeight="1" outlineLevel="1" x14ac:dyDescent="0.25">
      <c r="A179" s="474"/>
      <c r="B179" s="474"/>
      <c r="C179" s="406" t="s">
        <v>21</v>
      </c>
      <c r="D179" s="406" t="s">
        <v>209</v>
      </c>
      <c r="E179" s="406" t="s">
        <v>210</v>
      </c>
      <c r="F179" s="406"/>
      <c r="G179" s="406"/>
      <c r="H179" s="58" t="s">
        <v>773</v>
      </c>
      <c r="I179" s="409"/>
      <c r="J179" s="409"/>
      <c r="K179" s="401"/>
      <c r="L179" s="34" t="str">
        <f t="shared" si="13"/>
        <v/>
      </c>
      <c r="M179" s="55"/>
      <c r="N179" s="109"/>
      <c r="O179" s="77"/>
      <c r="P179" s="77"/>
      <c r="Q179" s="104"/>
      <c r="R179" s="93"/>
      <c r="S179" s="104"/>
      <c r="T179" s="93"/>
      <c r="U179" s="76"/>
      <c r="V179" s="76"/>
      <c r="W179" s="104"/>
      <c r="X179" s="93"/>
      <c r="Y179" s="104"/>
      <c r="Z179" s="93"/>
      <c r="AA179" s="104"/>
      <c r="AB179" s="39"/>
      <c r="AC179" s="397"/>
    </row>
    <row r="180" spans="1:29" s="33" customFormat="1" ht="40.15" customHeight="1" outlineLevel="1" x14ac:dyDescent="0.25">
      <c r="A180" s="472">
        <v>108</v>
      </c>
      <c r="B180" s="472"/>
      <c r="C180" s="393" t="s">
        <v>21</v>
      </c>
      <c r="D180" s="393" t="s">
        <v>211</v>
      </c>
      <c r="E180" s="393" t="s">
        <v>212</v>
      </c>
      <c r="F180" s="393"/>
      <c r="G180" s="393" t="s">
        <v>330</v>
      </c>
      <c r="H180" s="24" t="s">
        <v>1381</v>
      </c>
      <c r="I180" s="454" t="s">
        <v>731</v>
      </c>
      <c r="J180" s="454" t="s">
        <v>721</v>
      </c>
      <c r="K180" s="401">
        <v>0.4</v>
      </c>
      <c r="L180" s="34">
        <f t="shared" si="13"/>
        <v>1</v>
      </c>
      <c r="M180" s="124"/>
      <c r="N180" s="109">
        <v>6</v>
      </c>
      <c r="O180" s="77"/>
      <c r="P180" s="77"/>
      <c r="Q180" s="104">
        <v>1</v>
      </c>
      <c r="R180" s="93"/>
      <c r="S180" s="104"/>
      <c r="T180" s="93"/>
      <c r="U180" s="76"/>
      <c r="V180" s="76"/>
      <c r="W180" s="104"/>
      <c r="X180" s="93"/>
      <c r="Y180" s="104"/>
      <c r="Z180" s="93"/>
      <c r="AA180" s="104"/>
      <c r="AB180" s="39"/>
      <c r="AC180" s="397"/>
    </row>
    <row r="181" spans="1:29" s="57" customFormat="1" ht="40.15" customHeight="1" outlineLevel="1" x14ac:dyDescent="0.25">
      <c r="A181" s="474"/>
      <c r="B181" s="474"/>
      <c r="C181" s="406" t="s">
        <v>21</v>
      </c>
      <c r="D181" s="406" t="s">
        <v>213</v>
      </c>
      <c r="E181" s="406" t="s">
        <v>214</v>
      </c>
      <c r="F181" s="406"/>
      <c r="G181" s="406"/>
      <c r="H181" s="58" t="s">
        <v>773</v>
      </c>
      <c r="I181" s="409"/>
      <c r="J181" s="409"/>
      <c r="K181" s="401"/>
      <c r="L181" s="34" t="str">
        <f t="shared" si="13"/>
        <v/>
      </c>
      <c r="M181" s="124"/>
      <c r="N181" s="109"/>
      <c r="O181" s="77"/>
      <c r="P181" s="77"/>
      <c r="Q181" s="104"/>
      <c r="R181" s="93"/>
      <c r="S181" s="104"/>
      <c r="T181" s="93"/>
      <c r="U181" s="76"/>
      <c r="V181" s="76"/>
      <c r="W181" s="104"/>
      <c r="X181" s="93"/>
      <c r="Y181" s="104"/>
      <c r="Z181" s="93"/>
      <c r="AA181" s="104"/>
      <c r="AB181" s="56"/>
      <c r="AC181" s="397"/>
    </row>
    <row r="182" spans="1:29" s="33" customFormat="1" ht="40.15" customHeight="1" outlineLevel="1" x14ac:dyDescent="0.25">
      <c r="A182" s="472">
        <v>109</v>
      </c>
      <c r="B182" s="472"/>
      <c r="C182" s="393" t="s">
        <v>21</v>
      </c>
      <c r="D182" s="393" t="s">
        <v>215</v>
      </c>
      <c r="E182" s="393" t="s">
        <v>216</v>
      </c>
      <c r="F182" s="393"/>
      <c r="G182" s="393" t="s">
        <v>330</v>
      </c>
      <c r="H182" s="24" t="s">
        <v>1382</v>
      </c>
      <c r="I182" s="454" t="s">
        <v>731</v>
      </c>
      <c r="J182" s="454" t="s">
        <v>721</v>
      </c>
      <c r="K182" s="401">
        <v>0.4</v>
      </c>
      <c r="L182" s="34">
        <f t="shared" si="13"/>
        <v>1</v>
      </c>
      <c r="M182" s="124"/>
      <c r="N182" s="109">
        <v>5</v>
      </c>
      <c r="O182" s="77"/>
      <c r="P182" s="77"/>
      <c r="Q182" s="104">
        <v>1</v>
      </c>
      <c r="R182" s="93">
        <v>1</v>
      </c>
      <c r="S182" s="104"/>
      <c r="T182" s="93"/>
      <c r="U182" s="76"/>
      <c r="V182" s="76"/>
      <c r="W182" s="104"/>
      <c r="X182" s="93"/>
      <c r="Y182" s="104"/>
      <c r="Z182" s="93"/>
      <c r="AA182" s="104"/>
      <c r="AB182" s="39"/>
      <c r="AC182" s="397"/>
    </row>
    <row r="183" spans="1:29" s="33" customFormat="1" ht="40.15" customHeight="1" outlineLevel="1" x14ac:dyDescent="0.25">
      <c r="A183" s="472">
        <v>110</v>
      </c>
      <c r="B183" s="472"/>
      <c r="C183" s="393" t="s">
        <v>21</v>
      </c>
      <c r="D183" s="393" t="s">
        <v>217</v>
      </c>
      <c r="E183" s="393" t="s">
        <v>218</v>
      </c>
      <c r="F183" s="393"/>
      <c r="G183" s="393" t="s">
        <v>330</v>
      </c>
      <c r="H183" s="24" t="s">
        <v>1354</v>
      </c>
      <c r="I183" s="454" t="s">
        <v>731</v>
      </c>
      <c r="J183" s="454" t="s">
        <v>721</v>
      </c>
      <c r="K183" s="401">
        <v>0.4</v>
      </c>
      <c r="L183" s="34">
        <f t="shared" si="13"/>
        <v>1</v>
      </c>
      <c r="M183" s="124"/>
      <c r="N183" s="109">
        <v>4</v>
      </c>
      <c r="O183" s="77"/>
      <c r="P183" s="77"/>
      <c r="Q183" s="104">
        <v>1</v>
      </c>
      <c r="R183" s="93">
        <v>1</v>
      </c>
      <c r="S183" s="104"/>
      <c r="T183" s="93"/>
      <c r="U183" s="76"/>
      <c r="V183" s="76"/>
      <c r="W183" s="104"/>
      <c r="X183" s="93"/>
      <c r="Y183" s="104"/>
      <c r="Z183" s="93"/>
      <c r="AA183" s="104"/>
      <c r="AB183" s="39"/>
      <c r="AC183" s="397"/>
    </row>
    <row r="184" spans="1:29" s="33" customFormat="1" ht="40.15" customHeight="1" outlineLevel="1" x14ac:dyDescent="0.25">
      <c r="A184" s="472">
        <v>111</v>
      </c>
      <c r="B184" s="472"/>
      <c r="C184" s="393" t="s">
        <v>21</v>
      </c>
      <c r="D184" s="393" t="s">
        <v>219</v>
      </c>
      <c r="E184" s="393" t="s">
        <v>220</v>
      </c>
      <c r="F184" s="393"/>
      <c r="G184" s="393" t="s">
        <v>330</v>
      </c>
      <c r="H184" s="24" t="s">
        <v>1354</v>
      </c>
      <c r="I184" s="454" t="s">
        <v>731</v>
      </c>
      <c r="J184" s="454" t="s">
        <v>721</v>
      </c>
      <c r="K184" s="401">
        <v>0.4</v>
      </c>
      <c r="L184" s="34">
        <f t="shared" si="13"/>
        <v>1</v>
      </c>
      <c r="M184" s="124"/>
      <c r="N184" s="109">
        <v>4</v>
      </c>
      <c r="O184" s="77"/>
      <c r="P184" s="77"/>
      <c r="Q184" s="150">
        <v>1</v>
      </c>
      <c r="R184" s="93">
        <v>1</v>
      </c>
      <c r="S184" s="104"/>
      <c r="T184" s="93"/>
      <c r="U184" s="76"/>
      <c r="V184" s="76"/>
      <c r="W184" s="104"/>
      <c r="X184" s="93"/>
      <c r="Y184" s="104"/>
      <c r="Z184" s="93"/>
      <c r="AA184" s="104"/>
      <c r="AB184" s="39"/>
      <c r="AC184" s="397"/>
    </row>
    <row r="185" spans="1:29" s="33" customFormat="1" ht="40.15" customHeight="1" outlineLevel="1" x14ac:dyDescent="0.25">
      <c r="A185" s="472">
        <v>112</v>
      </c>
      <c r="B185" s="472"/>
      <c r="C185" s="393" t="s">
        <v>21</v>
      </c>
      <c r="D185" s="393" t="s">
        <v>221</v>
      </c>
      <c r="E185" s="393" t="s">
        <v>222</v>
      </c>
      <c r="F185" s="393"/>
      <c r="G185" s="393" t="s">
        <v>330</v>
      </c>
      <c r="H185" s="24" t="s">
        <v>1354</v>
      </c>
      <c r="I185" s="454" t="s">
        <v>731</v>
      </c>
      <c r="J185" s="454" t="s">
        <v>721</v>
      </c>
      <c r="K185" s="401">
        <v>0.4</v>
      </c>
      <c r="L185" s="34">
        <f t="shared" si="13"/>
        <v>1</v>
      </c>
      <c r="M185" s="124"/>
      <c r="N185" s="109">
        <v>4</v>
      </c>
      <c r="O185" s="77"/>
      <c r="P185" s="77"/>
      <c r="Q185" s="150">
        <v>1</v>
      </c>
      <c r="R185" s="93">
        <v>1</v>
      </c>
      <c r="S185" s="104"/>
      <c r="T185" s="93"/>
      <c r="U185" s="76"/>
      <c r="V185" s="76"/>
      <c r="W185" s="104"/>
      <c r="X185" s="93"/>
      <c r="Y185" s="104"/>
      <c r="Z185" s="93"/>
      <c r="AA185" s="104"/>
      <c r="AB185" s="39"/>
      <c r="AC185" s="397"/>
    </row>
    <row r="186" spans="1:29" s="57" customFormat="1" ht="40.15" customHeight="1" outlineLevel="1" x14ac:dyDescent="0.25">
      <c r="A186" s="474"/>
      <c r="B186" s="474"/>
      <c r="C186" s="406" t="s">
        <v>21</v>
      </c>
      <c r="D186" s="406" t="s">
        <v>223</v>
      </c>
      <c r="E186" s="393" t="s">
        <v>1130</v>
      </c>
      <c r="F186" s="406"/>
      <c r="G186" s="406"/>
      <c r="H186" s="58" t="s">
        <v>773</v>
      </c>
      <c r="I186" s="409"/>
      <c r="J186" s="409"/>
      <c r="K186" s="401"/>
      <c r="L186" s="34" t="str">
        <f t="shared" si="13"/>
        <v/>
      </c>
      <c r="M186" s="124"/>
      <c r="N186" s="109"/>
      <c r="O186" s="77"/>
      <c r="P186" s="77"/>
      <c r="Q186" s="104"/>
      <c r="R186" s="93"/>
      <c r="S186" s="104"/>
      <c r="T186" s="93"/>
      <c r="U186" s="76"/>
      <c r="V186" s="76"/>
      <c r="W186" s="104"/>
      <c r="X186" s="93"/>
      <c r="Y186" s="104"/>
      <c r="Z186" s="93"/>
      <c r="AA186" s="104"/>
      <c r="AB186" s="56"/>
      <c r="AC186" s="397"/>
    </row>
    <row r="187" spans="1:29" s="57" customFormat="1" ht="40.15" customHeight="1" outlineLevel="1" x14ac:dyDescent="0.25">
      <c r="A187" s="474"/>
      <c r="B187" s="474"/>
      <c r="C187" s="406" t="s">
        <v>21</v>
      </c>
      <c r="D187" s="406" t="s">
        <v>224</v>
      </c>
      <c r="E187" s="393" t="s">
        <v>1131</v>
      </c>
      <c r="F187" s="406"/>
      <c r="G187" s="406"/>
      <c r="H187" s="58" t="s">
        <v>773</v>
      </c>
      <c r="I187" s="409"/>
      <c r="J187" s="409"/>
      <c r="K187" s="401"/>
      <c r="L187" s="34" t="str">
        <f t="shared" si="13"/>
        <v/>
      </c>
      <c r="M187" s="124"/>
      <c r="N187" s="109"/>
      <c r="O187" s="77"/>
      <c r="P187" s="77"/>
      <c r="Q187" s="104"/>
      <c r="R187" s="93"/>
      <c r="S187" s="104"/>
      <c r="T187" s="93"/>
      <c r="U187" s="76"/>
      <c r="V187" s="76"/>
      <c r="W187" s="104"/>
      <c r="X187" s="93"/>
      <c r="Y187" s="104"/>
      <c r="Z187" s="93"/>
      <c r="AA187" s="104"/>
      <c r="AB187" s="56"/>
      <c r="AC187" s="397"/>
    </row>
    <row r="188" spans="1:29" s="33" customFormat="1" ht="40.15" customHeight="1" outlineLevel="1" x14ac:dyDescent="0.25">
      <c r="A188" s="472">
        <v>113</v>
      </c>
      <c r="B188" s="472" t="s">
        <v>698</v>
      </c>
      <c r="C188" s="393" t="s">
        <v>21</v>
      </c>
      <c r="D188" s="393" t="s">
        <v>225</v>
      </c>
      <c r="E188" s="393" t="s">
        <v>613</v>
      </c>
      <c r="F188" s="393"/>
      <c r="G188" s="393" t="s">
        <v>330</v>
      </c>
      <c r="H188" s="24" t="s">
        <v>1368</v>
      </c>
      <c r="I188" s="454"/>
      <c r="J188" s="454"/>
      <c r="K188" s="401">
        <v>1</v>
      </c>
      <c r="L188" s="34">
        <f t="shared" si="13"/>
        <v>1</v>
      </c>
      <c r="M188" s="124"/>
      <c r="N188" s="109"/>
      <c r="O188" s="77"/>
      <c r="P188" s="77"/>
      <c r="Q188" s="104"/>
      <c r="R188" s="93"/>
      <c r="S188" s="104"/>
      <c r="T188" s="93">
        <v>5</v>
      </c>
      <c r="U188" s="76">
        <v>1</v>
      </c>
      <c r="V188" s="76"/>
      <c r="W188" s="104"/>
      <c r="X188" s="93">
        <v>1</v>
      </c>
      <c r="Y188" s="104">
        <v>1</v>
      </c>
      <c r="Z188" s="93">
        <v>1</v>
      </c>
      <c r="AA188" s="104">
        <v>1</v>
      </c>
      <c r="AB188" s="39"/>
      <c r="AC188" s="397"/>
    </row>
    <row r="189" spans="1:29" s="33" customFormat="1" ht="40.15" customHeight="1" outlineLevel="1" x14ac:dyDescent="0.25">
      <c r="A189" s="472">
        <v>114</v>
      </c>
      <c r="B189" s="472" t="s">
        <v>698</v>
      </c>
      <c r="C189" s="393" t="s">
        <v>21</v>
      </c>
      <c r="D189" s="393" t="s">
        <v>226</v>
      </c>
      <c r="E189" s="393" t="s">
        <v>614</v>
      </c>
      <c r="F189" s="393"/>
      <c r="G189" s="393" t="s">
        <v>330</v>
      </c>
      <c r="H189" s="24" t="s">
        <v>1368</v>
      </c>
      <c r="I189" s="454"/>
      <c r="J189" s="454"/>
      <c r="K189" s="401">
        <v>1</v>
      </c>
      <c r="L189" s="34">
        <f t="shared" si="13"/>
        <v>1</v>
      </c>
      <c r="M189" s="124"/>
      <c r="N189" s="109"/>
      <c r="O189" s="77"/>
      <c r="P189" s="77"/>
      <c r="Q189" s="104"/>
      <c r="R189" s="93"/>
      <c r="S189" s="104"/>
      <c r="T189" s="93">
        <v>5</v>
      </c>
      <c r="U189" s="76">
        <v>1</v>
      </c>
      <c r="V189" s="76"/>
      <c r="W189" s="104"/>
      <c r="X189" s="93">
        <v>1</v>
      </c>
      <c r="Y189" s="104">
        <v>1</v>
      </c>
      <c r="Z189" s="93">
        <v>1</v>
      </c>
      <c r="AA189" s="104">
        <v>1</v>
      </c>
      <c r="AB189" s="39"/>
      <c r="AC189" s="397"/>
    </row>
    <row r="190" spans="1:29" s="33" customFormat="1" ht="40.15" customHeight="1" outlineLevel="1" x14ac:dyDescent="0.25">
      <c r="A190" s="472">
        <v>115</v>
      </c>
      <c r="B190" s="472" t="s">
        <v>698</v>
      </c>
      <c r="C190" s="393" t="s">
        <v>21</v>
      </c>
      <c r="D190" s="393" t="s">
        <v>227</v>
      </c>
      <c r="E190" s="393" t="s">
        <v>615</v>
      </c>
      <c r="F190" s="393"/>
      <c r="G190" s="393" t="s">
        <v>330</v>
      </c>
      <c r="H190" s="24" t="s">
        <v>1357</v>
      </c>
      <c r="I190" s="454"/>
      <c r="J190" s="454"/>
      <c r="K190" s="401">
        <v>1</v>
      </c>
      <c r="L190" s="34">
        <f t="shared" si="13"/>
        <v>1</v>
      </c>
      <c r="M190" s="125"/>
      <c r="N190" s="109"/>
      <c r="O190" s="77"/>
      <c r="P190" s="77"/>
      <c r="Q190" s="104"/>
      <c r="R190" s="93"/>
      <c r="S190" s="104"/>
      <c r="T190" s="93">
        <v>5</v>
      </c>
      <c r="U190" s="76">
        <v>1</v>
      </c>
      <c r="V190" s="76"/>
      <c r="W190" s="104"/>
      <c r="X190" s="414"/>
      <c r="Y190" s="414"/>
      <c r="Z190" s="455"/>
      <c r="AA190" s="455"/>
      <c r="AB190" s="52"/>
      <c r="AC190" s="397"/>
    </row>
    <row r="191" spans="1:29" s="394" customFormat="1" ht="40.15" customHeight="1" outlineLevel="1" x14ac:dyDescent="0.25">
      <c r="A191" s="472">
        <v>116</v>
      </c>
      <c r="B191" s="472" t="s">
        <v>698</v>
      </c>
      <c r="C191" s="393" t="s">
        <v>21</v>
      </c>
      <c r="D191" s="393" t="s">
        <v>928</v>
      </c>
      <c r="E191" s="393" t="s">
        <v>927</v>
      </c>
      <c r="F191" s="393"/>
      <c r="G191" s="463"/>
      <c r="H191" s="393" t="s">
        <v>1373</v>
      </c>
      <c r="I191" s="454"/>
      <c r="J191" s="454"/>
      <c r="K191" s="401">
        <v>1</v>
      </c>
      <c r="L191" s="395">
        <f>IF(COUNT(O191,P191,Q191,S191,U191,V191,W191,Y191,AA191)&gt;0,SUM(O191,P191,Q191,S191,U191,V191,W191,Y191,AA191)/COUNT(O191,P191,Q191,S191,U191,V191,W191,Y191,AA191),"")</f>
        <v>0</v>
      </c>
      <c r="M191" s="420"/>
      <c r="N191" s="418"/>
      <c r="O191" s="415"/>
      <c r="P191" s="415"/>
      <c r="Q191" s="417"/>
      <c r="R191" s="416"/>
      <c r="S191" s="417"/>
      <c r="T191" s="414"/>
      <c r="U191" s="414"/>
      <c r="V191" s="414"/>
      <c r="W191" s="417"/>
      <c r="X191" s="416">
        <v>1</v>
      </c>
      <c r="Y191" s="417">
        <v>0</v>
      </c>
      <c r="Z191" s="416">
        <v>1</v>
      </c>
      <c r="AA191" s="466">
        <v>0</v>
      </c>
      <c r="AB191" s="403"/>
      <c r="AC191" s="397"/>
    </row>
    <row r="192" spans="1:29" s="33" customFormat="1" ht="40.15" customHeight="1" outlineLevel="1" x14ac:dyDescent="0.25">
      <c r="A192" s="472">
        <v>117</v>
      </c>
      <c r="B192" s="472" t="s">
        <v>698</v>
      </c>
      <c r="C192" s="393" t="s">
        <v>21</v>
      </c>
      <c r="D192" s="393" t="s">
        <v>228</v>
      </c>
      <c r="E192" s="393" t="s">
        <v>229</v>
      </c>
      <c r="F192" s="393"/>
      <c r="G192" s="393" t="s">
        <v>330</v>
      </c>
      <c r="H192" s="24" t="s">
        <v>1367</v>
      </c>
      <c r="I192" s="454" t="s">
        <v>729</v>
      </c>
      <c r="J192" s="454" t="s">
        <v>766</v>
      </c>
      <c r="K192" s="401">
        <v>1</v>
      </c>
      <c r="L192" s="34">
        <f>IF(COUNT(O192,P192,Q192,S192,U192,V192,W192,Y192,AA192)&gt;0,SUM(O192,P192,Q192,S192,U192,V192,W192,Y192,AA192)/COUNT(O192,P192,Q192,S192,U192,V192,W192,Y192,AA192),"")</f>
        <v>1</v>
      </c>
      <c r="M192" s="124"/>
      <c r="N192" s="109"/>
      <c r="O192" s="77"/>
      <c r="P192" s="77"/>
      <c r="Q192" s="104"/>
      <c r="R192" s="93"/>
      <c r="S192" s="104"/>
      <c r="T192" s="93" t="s">
        <v>460</v>
      </c>
      <c r="U192" s="76"/>
      <c r="V192" s="76">
        <v>1</v>
      </c>
      <c r="W192" s="104"/>
      <c r="X192" s="93">
        <v>1</v>
      </c>
      <c r="Y192" s="104">
        <v>1</v>
      </c>
      <c r="Z192" s="93">
        <v>1</v>
      </c>
      <c r="AA192" s="104">
        <v>1</v>
      </c>
      <c r="AB192" s="39"/>
      <c r="AC192" s="397"/>
    </row>
    <row r="193" spans="1:30" s="274" customFormat="1" ht="40.15" customHeight="1" outlineLevel="1" x14ac:dyDescent="0.25">
      <c r="A193" s="474"/>
      <c r="B193" s="474"/>
      <c r="C193" s="406"/>
      <c r="D193" s="406" t="s">
        <v>843</v>
      </c>
      <c r="E193" s="406" t="s">
        <v>839</v>
      </c>
      <c r="F193" s="406"/>
      <c r="G193" s="406"/>
      <c r="H193" s="275"/>
      <c r="I193" s="409"/>
      <c r="J193" s="409"/>
      <c r="K193" s="401"/>
      <c r="L193" s="271"/>
      <c r="M193" s="282"/>
      <c r="N193" s="280"/>
      <c r="O193" s="277"/>
      <c r="P193" s="277"/>
      <c r="Q193" s="279"/>
      <c r="R193" s="278"/>
      <c r="S193" s="279"/>
      <c r="T193" s="278"/>
      <c r="U193" s="276"/>
      <c r="V193" s="276"/>
      <c r="W193" s="279"/>
      <c r="X193" s="278"/>
      <c r="Y193" s="279"/>
      <c r="Z193" s="278"/>
      <c r="AA193" s="279"/>
      <c r="AB193" s="273"/>
      <c r="AC193" s="397"/>
    </row>
    <row r="194" spans="1:30" s="270" customFormat="1" ht="40.15" customHeight="1" outlineLevel="1" x14ac:dyDescent="0.25">
      <c r="A194" s="472">
        <v>118</v>
      </c>
      <c r="B194" s="472"/>
      <c r="C194" s="393" t="s">
        <v>21</v>
      </c>
      <c r="D194" s="393" t="s">
        <v>844</v>
      </c>
      <c r="E194" s="393" t="s">
        <v>840</v>
      </c>
      <c r="F194" s="393"/>
      <c r="G194" s="393"/>
      <c r="H194" s="269"/>
      <c r="I194" s="454" t="s">
        <v>1315</v>
      </c>
      <c r="J194" s="454" t="s">
        <v>790</v>
      </c>
      <c r="K194" s="401">
        <v>0</v>
      </c>
      <c r="L194" s="271"/>
      <c r="M194" s="281"/>
      <c r="N194" s="280"/>
      <c r="O194" s="277"/>
      <c r="P194" s="277"/>
      <c r="Q194" s="279"/>
      <c r="R194" s="278"/>
      <c r="S194" s="279"/>
      <c r="T194" s="278"/>
      <c r="U194" s="276"/>
      <c r="V194" s="276"/>
      <c r="W194" s="279"/>
      <c r="X194" s="278"/>
      <c r="Y194" s="279"/>
      <c r="Z194" s="278"/>
      <c r="AA194" s="279"/>
      <c r="AB194" s="272"/>
      <c r="AC194" s="397"/>
    </row>
    <row r="195" spans="1:30" s="270" customFormat="1" ht="40.15" customHeight="1" outlineLevel="1" x14ac:dyDescent="0.25">
      <c r="A195" s="472">
        <v>119</v>
      </c>
      <c r="B195" s="472"/>
      <c r="C195" s="393" t="s">
        <v>21</v>
      </c>
      <c r="D195" s="393" t="s">
        <v>845</v>
      </c>
      <c r="E195" s="393" t="s">
        <v>841</v>
      </c>
      <c r="F195" s="393"/>
      <c r="G195" s="393"/>
      <c r="H195" s="269"/>
      <c r="I195" s="454" t="s">
        <v>1315</v>
      </c>
      <c r="J195" s="454" t="s">
        <v>790</v>
      </c>
      <c r="K195" s="401">
        <v>0</v>
      </c>
      <c r="L195" s="271"/>
      <c r="M195" s="281"/>
      <c r="N195" s="280"/>
      <c r="O195" s="277"/>
      <c r="P195" s="277"/>
      <c r="Q195" s="279"/>
      <c r="R195" s="278"/>
      <c r="S195" s="279"/>
      <c r="T195" s="278"/>
      <c r="U195" s="276"/>
      <c r="V195" s="276"/>
      <c r="W195" s="279"/>
      <c r="X195" s="278"/>
      <c r="Y195" s="279"/>
      <c r="Z195" s="278"/>
      <c r="AA195" s="279"/>
      <c r="AB195" s="272"/>
      <c r="AC195" s="397"/>
    </row>
    <row r="196" spans="1:30" s="270" customFormat="1" ht="40.15" customHeight="1" outlineLevel="1" x14ac:dyDescent="0.25">
      <c r="A196" s="472">
        <v>120</v>
      </c>
      <c r="B196" s="472"/>
      <c r="C196" s="393" t="s">
        <v>21</v>
      </c>
      <c r="D196" s="393" t="s">
        <v>846</v>
      </c>
      <c r="E196" s="393" t="s">
        <v>842</v>
      </c>
      <c r="F196" s="393"/>
      <c r="G196" s="393"/>
      <c r="H196" s="269"/>
      <c r="I196" s="454" t="s">
        <v>1315</v>
      </c>
      <c r="J196" s="454" t="s">
        <v>790</v>
      </c>
      <c r="K196" s="401">
        <v>0</v>
      </c>
      <c r="L196" s="271"/>
      <c r="M196" s="281"/>
      <c r="N196" s="280"/>
      <c r="O196" s="277"/>
      <c r="P196" s="277"/>
      <c r="Q196" s="279"/>
      <c r="R196" s="278"/>
      <c r="S196" s="279"/>
      <c r="T196" s="278"/>
      <c r="U196" s="276"/>
      <c r="V196" s="276"/>
      <c r="W196" s="279"/>
      <c r="X196" s="278"/>
      <c r="Y196" s="279"/>
      <c r="Z196" s="278"/>
      <c r="AA196" s="279"/>
      <c r="AB196" s="272"/>
      <c r="AC196" s="397"/>
    </row>
    <row r="197" spans="1:30" s="394" customFormat="1" ht="43.15" customHeight="1" outlineLevel="1" x14ac:dyDescent="0.25">
      <c r="A197" s="20">
        <v>121</v>
      </c>
      <c r="B197" s="20" t="s">
        <v>698</v>
      </c>
      <c r="C197" s="393" t="s">
        <v>21</v>
      </c>
      <c r="D197" s="393" t="s">
        <v>1186</v>
      </c>
      <c r="E197" s="393" t="s">
        <v>1187</v>
      </c>
      <c r="F197" s="393"/>
      <c r="G197" s="393" t="s">
        <v>330</v>
      </c>
      <c r="H197" s="393" t="s">
        <v>1374</v>
      </c>
      <c r="I197" s="454"/>
      <c r="J197" s="393" t="s">
        <v>1243</v>
      </c>
      <c r="K197" s="401">
        <v>1</v>
      </c>
      <c r="L197" s="395">
        <f t="shared" ref="L197" si="14">IF(COUNT(O197,P197,Q197,S197,U197,V197,W197,Y197,AA197)&gt;0,SUM(O197,P197,Q197,S197,U197,V197,W197,Y197,AA197)/COUNT(O197,P197,Q197,S197,U197,V197,W197,Y197,AA197),"")</f>
        <v>0</v>
      </c>
      <c r="M197" s="419"/>
      <c r="N197" s="418"/>
      <c r="O197" s="415"/>
      <c r="P197" s="415"/>
      <c r="Q197" s="457"/>
      <c r="R197" s="416"/>
      <c r="S197" s="457"/>
      <c r="T197" s="416" t="s">
        <v>1298</v>
      </c>
      <c r="U197" s="455"/>
      <c r="V197" s="455">
        <v>0</v>
      </c>
      <c r="W197" s="457"/>
      <c r="X197" s="464"/>
      <c r="Y197" s="464"/>
      <c r="Z197" s="464"/>
      <c r="AA197" s="464"/>
      <c r="AB197" s="399"/>
      <c r="AC197" s="397"/>
      <c r="AD197" s="402"/>
    </row>
    <row r="198" spans="1:30" s="394" customFormat="1" ht="43.15" customHeight="1" outlineLevel="1" x14ac:dyDescent="0.25">
      <c r="A198" s="20">
        <v>122</v>
      </c>
      <c r="B198" s="20"/>
      <c r="C198" s="393" t="s">
        <v>21</v>
      </c>
      <c r="D198" s="393" t="s">
        <v>1189</v>
      </c>
      <c r="E198" s="393" t="s">
        <v>1188</v>
      </c>
      <c r="F198" s="393"/>
      <c r="G198" s="393" t="s">
        <v>330</v>
      </c>
      <c r="H198" s="393" t="s">
        <v>1374</v>
      </c>
      <c r="I198" s="454"/>
      <c r="J198" s="454" t="s">
        <v>1242</v>
      </c>
      <c r="K198" s="400">
        <v>0.4</v>
      </c>
      <c r="L198" s="395">
        <f t="shared" ref="L198" si="15">IF(COUNT(O198,P198,Q198,S198,U198,V198,W198,Y198,AA198)&gt;0,SUM(O198,P198,Q198,S198,U198,V198,W198,Y198,AA198)/COUNT(O198,P198,Q198,S198,U198,V198,W198,Y198,AA198),"")</f>
        <v>0</v>
      </c>
      <c r="M198" s="419"/>
      <c r="N198" s="418"/>
      <c r="O198" s="415"/>
      <c r="P198" s="415"/>
      <c r="Q198" s="457"/>
      <c r="R198" s="416"/>
      <c r="S198" s="457"/>
      <c r="T198" s="416" t="s">
        <v>1298</v>
      </c>
      <c r="U198" s="455"/>
      <c r="V198" s="455"/>
      <c r="W198" s="455">
        <v>0</v>
      </c>
      <c r="X198" s="464"/>
      <c r="Y198" s="464"/>
      <c r="Z198" s="464"/>
      <c r="AA198" s="464"/>
      <c r="AB198" s="399"/>
      <c r="AC198" s="397"/>
      <c r="AD198" s="402"/>
    </row>
    <row r="199" spans="1:30" s="57" customFormat="1" ht="40.15" customHeight="1" outlineLevel="1" x14ac:dyDescent="0.25">
      <c r="A199" s="474"/>
      <c r="B199" s="474"/>
      <c r="C199" s="406" t="s">
        <v>21</v>
      </c>
      <c r="D199" s="406" t="s">
        <v>230</v>
      </c>
      <c r="E199" s="393" t="s">
        <v>1132</v>
      </c>
      <c r="F199" s="406"/>
      <c r="G199" s="406"/>
      <c r="H199" s="58" t="s">
        <v>773</v>
      </c>
      <c r="I199" s="409"/>
      <c r="J199" s="409" t="s">
        <v>763</v>
      </c>
      <c r="K199" s="401"/>
      <c r="L199" s="34" t="str">
        <f t="shared" si="13"/>
        <v/>
      </c>
      <c r="M199" s="126"/>
      <c r="N199" s="109"/>
      <c r="O199" s="77"/>
      <c r="P199" s="77"/>
      <c r="Q199" s="104"/>
      <c r="R199" s="93"/>
      <c r="S199" s="104"/>
      <c r="T199" s="93"/>
      <c r="U199" s="76"/>
      <c r="V199" s="76"/>
      <c r="W199" s="104"/>
      <c r="X199" s="93"/>
      <c r="Y199" s="104"/>
      <c r="Z199" s="93"/>
      <c r="AA199" s="104"/>
      <c r="AB199" s="56"/>
      <c r="AC199" s="397"/>
    </row>
    <row r="200" spans="1:30" s="57" customFormat="1" ht="40.15" customHeight="1" outlineLevel="1" x14ac:dyDescent="0.25">
      <c r="A200" s="474"/>
      <c r="B200" s="474"/>
      <c r="C200" s="406" t="s">
        <v>21</v>
      </c>
      <c r="D200" s="406" t="s">
        <v>259</v>
      </c>
      <c r="E200" s="406" t="s">
        <v>260</v>
      </c>
      <c r="F200" s="406"/>
      <c r="G200" s="406"/>
      <c r="H200" s="58" t="s">
        <v>773</v>
      </c>
      <c r="I200" s="409"/>
      <c r="J200" s="409"/>
      <c r="K200" s="401"/>
      <c r="L200" s="34" t="str">
        <f t="shared" si="13"/>
        <v/>
      </c>
      <c r="M200" s="126"/>
      <c r="N200" s="109"/>
      <c r="O200" s="77"/>
      <c r="P200" s="77"/>
      <c r="Q200" s="104"/>
      <c r="R200" s="93"/>
      <c r="S200" s="104"/>
      <c r="T200" s="93"/>
      <c r="U200" s="76"/>
      <c r="V200" s="76"/>
      <c r="W200" s="104"/>
      <c r="X200" s="93"/>
      <c r="Y200" s="104"/>
      <c r="Z200" s="93"/>
      <c r="AA200" s="104"/>
      <c r="AB200" s="56"/>
      <c r="AC200" s="397"/>
    </row>
    <row r="201" spans="1:30" s="33" customFormat="1" ht="40.15" customHeight="1" outlineLevel="1" x14ac:dyDescent="0.25">
      <c r="A201" s="472">
        <v>123</v>
      </c>
      <c r="B201" s="472" t="s">
        <v>698</v>
      </c>
      <c r="C201" s="393" t="s">
        <v>21</v>
      </c>
      <c r="D201" s="393" t="s">
        <v>231</v>
      </c>
      <c r="E201" s="393" t="s">
        <v>232</v>
      </c>
      <c r="F201" s="393"/>
      <c r="G201" s="393" t="s">
        <v>411</v>
      </c>
      <c r="H201" s="24" t="s">
        <v>1363</v>
      </c>
      <c r="I201" s="454" t="s">
        <v>586</v>
      </c>
      <c r="J201" s="454"/>
      <c r="K201" s="401">
        <v>1</v>
      </c>
      <c r="L201" s="34">
        <f t="shared" si="13"/>
        <v>1</v>
      </c>
      <c r="M201" s="124"/>
      <c r="N201" s="109"/>
      <c r="O201" s="77"/>
      <c r="P201" s="77"/>
      <c r="Q201" s="104"/>
      <c r="R201" s="93"/>
      <c r="S201" s="104"/>
      <c r="T201" s="93">
        <v>3</v>
      </c>
      <c r="U201" s="76">
        <v>1</v>
      </c>
      <c r="V201" s="76"/>
      <c r="W201" s="104"/>
      <c r="X201" s="93">
        <v>1</v>
      </c>
      <c r="Y201" s="104">
        <v>1</v>
      </c>
      <c r="Z201" s="93">
        <v>1</v>
      </c>
      <c r="AA201" s="104">
        <v>1</v>
      </c>
      <c r="AB201" s="39"/>
      <c r="AC201" s="397"/>
    </row>
    <row r="202" spans="1:30" s="33" customFormat="1" ht="40.15" customHeight="1" outlineLevel="1" x14ac:dyDescent="0.25">
      <c r="A202" s="472">
        <v>124</v>
      </c>
      <c r="B202" s="472" t="s">
        <v>698</v>
      </c>
      <c r="C202" s="393" t="s">
        <v>21</v>
      </c>
      <c r="D202" s="393" t="s">
        <v>233</v>
      </c>
      <c r="E202" s="393" t="s">
        <v>234</v>
      </c>
      <c r="F202" s="393"/>
      <c r="G202" s="393" t="s">
        <v>411</v>
      </c>
      <c r="H202" s="24" t="s">
        <v>1363</v>
      </c>
      <c r="I202" s="454" t="s">
        <v>724</v>
      </c>
      <c r="J202" s="454"/>
      <c r="K202" s="401">
        <v>1</v>
      </c>
      <c r="L202" s="34">
        <f t="shared" si="13"/>
        <v>1</v>
      </c>
      <c r="M202" s="124"/>
      <c r="N202" s="109"/>
      <c r="O202" s="77"/>
      <c r="P202" s="77"/>
      <c r="Q202" s="104"/>
      <c r="R202" s="93"/>
      <c r="S202" s="104"/>
      <c r="T202" s="93">
        <v>3</v>
      </c>
      <c r="U202" s="76">
        <v>1</v>
      </c>
      <c r="V202" s="76"/>
      <c r="W202" s="104"/>
      <c r="X202" s="93">
        <v>1</v>
      </c>
      <c r="Y202" s="104">
        <v>1</v>
      </c>
      <c r="Z202" s="93">
        <v>1</v>
      </c>
      <c r="AA202" s="104">
        <v>1</v>
      </c>
      <c r="AB202" s="39"/>
      <c r="AC202" s="397"/>
      <c r="AD202" s="51"/>
    </row>
    <row r="203" spans="1:30" s="33" customFormat="1" ht="40.15" customHeight="1" outlineLevel="1" x14ac:dyDescent="0.25">
      <c r="A203" s="472">
        <v>125</v>
      </c>
      <c r="B203" s="472" t="s">
        <v>698</v>
      </c>
      <c r="C203" s="393" t="s">
        <v>21</v>
      </c>
      <c r="D203" s="393" t="s">
        <v>235</v>
      </c>
      <c r="E203" s="393" t="s">
        <v>236</v>
      </c>
      <c r="F203" s="393"/>
      <c r="G203" s="393" t="s">
        <v>411</v>
      </c>
      <c r="H203" s="24" t="s">
        <v>1379</v>
      </c>
      <c r="I203" s="454" t="s">
        <v>725</v>
      </c>
      <c r="J203" s="454"/>
      <c r="K203" s="401">
        <v>1</v>
      </c>
      <c r="L203" s="34">
        <f t="shared" si="13"/>
        <v>1</v>
      </c>
      <c r="M203" s="124"/>
      <c r="N203" s="109"/>
      <c r="O203" s="77"/>
      <c r="P203" s="77"/>
      <c r="Q203" s="104"/>
      <c r="R203" s="93"/>
      <c r="S203" s="104"/>
      <c r="T203" s="93">
        <v>4</v>
      </c>
      <c r="U203" s="76">
        <v>1</v>
      </c>
      <c r="V203" s="76"/>
      <c r="W203" s="104"/>
      <c r="X203" s="93">
        <v>1</v>
      </c>
      <c r="Y203" s="104">
        <v>1</v>
      </c>
      <c r="Z203" s="93">
        <v>1</v>
      </c>
      <c r="AA203" s="104">
        <v>1</v>
      </c>
      <c r="AB203" s="39"/>
      <c r="AC203" s="397"/>
      <c r="AD203" s="51"/>
    </row>
    <row r="204" spans="1:30" s="33" customFormat="1" ht="40.15" customHeight="1" outlineLevel="1" x14ac:dyDescent="0.25">
      <c r="A204" s="472">
        <v>126</v>
      </c>
      <c r="B204" s="472" t="s">
        <v>698</v>
      </c>
      <c r="C204" s="393" t="s">
        <v>21</v>
      </c>
      <c r="D204" s="393" t="s">
        <v>237</v>
      </c>
      <c r="E204" s="393" t="s">
        <v>238</v>
      </c>
      <c r="F204" s="393"/>
      <c r="G204" s="393" t="s">
        <v>411</v>
      </c>
      <c r="H204" s="24" t="s">
        <v>1364</v>
      </c>
      <c r="I204" s="454"/>
      <c r="J204" s="454"/>
      <c r="K204" s="401">
        <v>1</v>
      </c>
      <c r="L204" s="34">
        <f t="shared" si="13"/>
        <v>1</v>
      </c>
      <c r="M204" s="124"/>
      <c r="N204" s="109"/>
      <c r="O204" s="77"/>
      <c r="P204" s="77"/>
      <c r="Q204" s="104"/>
      <c r="R204" s="93"/>
      <c r="S204" s="104"/>
      <c r="T204" s="416">
        <v>6</v>
      </c>
      <c r="U204" s="76">
        <v>1</v>
      </c>
      <c r="V204" s="76"/>
      <c r="W204" s="104"/>
      <c r="X204" s="93">
        <v>1</v>
      </c>
      <c r="Y204" s="414">
        <v>1</v>
      </c>
      <c r="Z204" s="93">
        <v>1</v>
      </c>
      <c r="AA204" s="414">
        <v>1</v>
      </c>
      <c r="AB204" s="39"/>
      <c r="AC204" s="397"/>
    </row>
    <row r="205" spans="1:30" s="57" customFormat="1" ht="40.15" customHeight="1" outlineLevel="1" x14ac:dyDescent="0.25">
      <c r="A205" s="474"/>
      <c r="B205" s="474"/>
      <c r="C205" s="406" t="s">
        <v>21</v>
      </c>
      <c r="D205" s="406" t="s">
        <v>261</v>
      </c>
      <c r="E205" s="406" t="s">
        <v>265</v>
      </c>
      <c r="F205" s="406"/>
      <c r="G205" s="406"/>
      <c r="H205" s="58" t="s">
        <v>773</v>
      </c>
      <c r="I205" s="409"/>
      <c r="J205" s="409"/>
      <c r="K205" s="401"/>
      <c r="L205" s="34" t="str">
        <f t="shared" si="13"/>
        <v/>
      </c>
      <c r="M205" s="124"/>
      <c r="N205" s="109"/>
      <c r="O205" s="77"/>
      <c r="P205" s="77"/>
      <c r="Q205" s="104"/>
      <c r="R205" s="93"/>
      <c r="S205" s="104"/>
      <c r="T205" s="93"/>
      <c r="U205" s="76"/>
      <c r="V205" s="76"/>
      <c r="W205" s="104"/>
      <c r="X205" s="93"/>
      <c r="Y205" s="104"/>
      <c r="Z205" s="93"/>
      <c r="AA205" s="104"/>
      <c r="AB205" s="56"/>
      <c r="AC205" s="397"/>
    </row>
    <row r="206" spans="1:30" s="33" customFormat="1" ht="40.15" customHeight="1" outlineLevel="1" x14ac:dyDescent="0.25">
      <c r="A206" s="472">
        <v>127</v>
      </c>
      <c r="B206" s="472" t="s">
        <v>698</v>
      </c>
      <c r="C206" s="393" t="s">
        <v>21</v>
      </c>
      <c r="D206" s="393" t="s">
        <v>239</v>
      </c>
      <c r="E206" s="393" t="s">
        <v>240</v>
      </c>
      <c r="F206" s="393"/>
      <c r="G206" s="393" t="s">
        <v>359</v>
      </c>
      <c r="H206" s="24" t="s">
        <v>1368</v>
      </c>
      <c r="I206" s="454" t="s">
        <v>444</v>
      </c>
      <c r="J206" s="454"/>
      <c r="K206" s="401">
        <v>1</v>
      </c>
      <c r="L206" s="34">
        <f t="shared" si="13"/>
        <v>1</v>
      </c>
      <c r="M206" s="124"/>
      <c r="N206" s="109"/>
      <c r="O206" s="77"/>
      <c r="P206" s="77"/>
      <c r="Q206" s="104"/>
      <c r="R206" s="93"/>
      <c r="S206" s="104"/>
      <c r="T206" s="93">
        <v>5</v>
      </c>
      <c r="U206" s="76">
        <v>1</v>
      </c>
      <c r="V206" s="76"/>
      <c r="W206" s="104"/>
      <c r="X206" s="93">
        <v>1</v>
      </c>
      <c r="Y206" s="104">
        <v>1</v>
      </c>
      <c r="Z206" s="93">
        <v>1</v>
      </c>
      <c r="AA206" s="104">
        <v>1</v>
      </c>
      <c r="AB206" s="39"/>
      <c r="AC206" s="397"/>
    </row>
    <row r="207" spans="1:30" s="33" customFormat="1" ht="40.15" customHeight="1" outlineLevel="1" x14ac:dyDescent="0.25">
      <c r="A207" s="472">
        <v>128</v>
      </c>
      <c r="B207" s="472" t="s">
        <v>698</v>
      </c>
      <c r="C207" s="393" t="s">
        <v>21</v>
      </c>
      <c r="D207" s="393" t="s">
        <v>241</v>
      </c>
      <c r="E207" s="393" t="s">
        <v>242</v>
      </c>
      <c r="F207" s="393"/>
      <c r="G207" s="393" t="s">
        <v>359</v>
      </c>
      <c r="H207" s="24" t="s">
        <v>1378</v>
      </c>
      <c r="I207" s="454" t="s">
        <v>445</v>
      </c>
      <c r="J207" s="454"/>
      <c r="K207" s="401">
        <v>1</v>
      </c>
      <c r="L207" s="34">
        <f t="shared" si="13"/>
        <v>1</v>
      </c>
      <c r="M207" s="124"/>
      <c r="N207" s="109"/>
      <c r="O207" s="77"/>
      <c r="P207" s="77"/>
      <c r="Q207" s="104"/>
      <c r="R207" s="93"/>
      <c r="S207" s="104"/>
      <c r="T207" s="93">
        <v>2</v>
      </c>
      <c r="U207" s="76">
        <v>1</v>
      </c>
      <c r="V207" s="76"/>
      <c r="W207" s="104"/>
      <c r="X207" s="93">
        <v>1</v>
      </c>
      <c r="Y207" s="104">
        <v>1</v>
      </c>
      <c r="Z207" s="93">
        <v>1</v>
      </c>
      <c r="AA207" s="104">
        <v>1</v>
      </c>
      <c r="AB207" s="39"/>
      <c r="AC207" s="397"/>
    </row>
    <row r="208" spans="1:30" s="33" customFormat="1" ht="40.15" customHeight="1" outlineLevel="1" x14ac:dyDescent="0.25">
      <c r="A208" s="472">
        <v>129</v>
      </c>
      <c r="B208" s="472" t="s">
        <v>698</v>
      </c>
      <c r="C208" s="393" t="s">
        <v>21</v>
      </c>
      <c r="D208" s="393" t="s">
        <v>243</v>
      </c>
      <c r="E208" s="393" t="s">
        <v>244</v>
      </c>
      <c r="F208" s="393"/>
      <c r="G208" s="393" t="s">
        <v>359</v>
      </c>
      <c r="H208" s="24" t="s">
        <v>1368</v>
      </c>
      <c r="I208" s="454" t="s">
        <v>446</v>
      </c>
      <c r="J208" s="454"/>
      <c r="K208" s="401">
        <v>1</v>
      </c>
      <c r="L208" s="34">
        <f t="shared" si="13"/>
        <v>1</v>
      </c>
      <c r="M208" s="124"/>
      <c r="N208" s="109"/>
      <c r="O208" s="77"/>
      <c r="P208" s="77"/>
      <c r="Q208" s="104"/>
      <c r="R208" s="93"/>
      <c r="S208" s="104"/>
      <c r="T208" s="93">
        <v>5</v>
      </c>
      <c r="U208" s="76">
        <v>1</v>
      </c>
      <c r="V208" s="76"/>
      <c r="W208" s="104"/>
      <c r="X208" s="93">
        <v>1</v>
      </c>
      <c r="Y208" s="104">
        <v>1</v>
      </c>
      <c r="Z208" s="93">
        <v>1</v>
      </c>
      <c r="AA208" s="104">
        <v>1</v>
      </c>
      <c r="AB208" s="39"/>
      <c r="AC208" s="397"/>
      <c r="AD208" s="51"/>
    </row>
    <row r="209" spans="1:30" s="33" customFormat="1" ht="40.15" customHeight="1" outlineLevel="1" x14ac:dyDescent="0.25">
      <c r="A209" s="472">
        <v>130</v>
      </c>
      <c r="B209" s="472" t="s">
        <v>698</v>
      </c>
      <c r="C209" s="393" t="s">
        <v>21</v>
      </c>
      <c r="D209" s="393" t="s">
        <v>245</v>
      </c>
      <c r="E209" s="393" t="s">
        <v>246</v>
      </c>
      <c r="F209" s="393"/>
      <c r="G209" s="393" t="s">
        <v>359</v>
      </c>
      <c r="H209" s="24" t="s">
        <v>1379</v>
      </c>
      <c r="I209" s="454" t="s">
        <v>722</v>
      </c>
      <c r="J209" s="454"/>
      <c r="K209" s="401">
        <v>1</v>
      </c>
      <c r="L209" s="34">
        <f t="shared" si="13"/>
        <v>1</v>
      </c>
      <c r="M209" s="124"/>
      <c r="N209" s="109"/>
      <c r="O209" s="77"/>
      <c r="P209" s="77"/>
      <c r="Q209" s="104"/>
      <c r="R209" s="93"/>
      <c r="S209" s="104"/>
      <c r="T209" s="93">
        <v>4</v>
      </c>
      <c r="U209" s="76">
        <v>1</v>
      </c>
      <c r="V209" s="76"/>
      <c r="W209" s="104"/>
      <c r="X209" s="93">
        <v>1</v>
      </c>
      <c r="Y209" s="104">
        <v>1</v>
      </c>
      <c r="Z209" s="93">
        <v>1</v>
      </c>
      <c r="AA209" s="104">
        <v>1</v>
      </c>
      <c r="AB209" s="39"/>
      <c r="AC209" s="397"/>
    </row>
    <row r="210" spans="1:30" s="57" customFormat="1" ht="40.15" customHeight="1" outlineLevel="1" x14ac:dyDescent="0.25">
      <c r="A210" s="474"/>
      <c r="B210" s="474"/>
      <c r="C210" s="406" t="s">
        <v>21</v>
      </c>
      <c r="D210" s="406" t="s">
        <v>262</v>
      </c>
      <c r="E210" s="406" t="s">
        <v>264</v>
      </c>
      <c r="F210" s="406"/>
      <c r="G210" s="406"/>
      <c r="H210" s="58" t="s">
        <v>773</v>
      </c>
      <c r="I210" s="409"/>
      <c r="J210" s="409"/>
      <c r="K210" s="401"/>
      <c r="L210" s="34" t="str">
        <f t="shared" si="13"/>
        <v/>
      </c>
      <c r="M210" s="124"/>
      <c r="N210" s="109"/>
      <c r="O210" s="77"/>
      <c r="P210" s="77"/>
      <c r="Q210" s="104"/>
      <c r="R210" s="93"/>
      <c r="S210" s="104"/>
      <c r="T210" s="93"/>
      <c r="U210" s="76"/>
      <c r="V210" s="76"/>
      <c r="W210" s="104"/>
      <c r="X210" s="93"/>
      <c r="Y210" s="104"/>
      <c r="Z210" s="93"/>
      <c r="AA210" s="104"/>
      <c r="AB210" s="56"/>
      <c r="AC210" s="397"/>
    </row>
    <row r="211" spans="1:30" s="33" customFormat="1" ht="40.15" customHeight="1" outlineLevel="1" x14ac:dyDescent="0.25">
      <c r="A211" s="472">
        <v>131</v>
      </c>
      <c r="B211" s="472" t="s">
        <v>698</v>
      </c>
      <c r="C211" s="393" t="s">
        <v>21</v>
      </c>
      <c r="D211" s="393" t="s">
        <v>247</v>
      </c>
      <c r="E211" s="393" t="s">
        <v>263</v>
      </c>
      <c r="F211" s="393"/>
      <c r="G211" s="393" t="s">
        <v>359</v>
      </c>
      <c r="H211" s="24" t="s">
        <v>1383</v>
      </c>
      <c r="I211" s="454" t="s">
        <v>447</v>
      </c>
      <c r="J211" s="454"/>
      <c r="K211" s="401">
        <v>1</v>
      </c>
      <c r="L211" s="34">
        <f t="shared" si="13"/>
        <v>1</v>
      </c>
      <c r="M211" s="124"/>
      <c r="N211" s="109"/>
      <c r="O211" s="77"/>
      <c r="P211" s="77"/>
      <c r="Q211" s="104"/>
      <c r="R211" s="93"/>
      <c r="S211" s="104"/>
      <c r="T211" s="93">
        <v>2</v>
      </c>
      <c r="U211" s="76">
        <v>1</v>
      </c>
      <c r="V211" s="76"/>
      <c r="W211" s="104"/>
      <c r="X211" s="417"/>
      <c r="Y211" s="417"/>
      <c r="Z211" s="455"/>
      <c r="AA211" s="455"/>
      <c r="AB211" s="39"/>
      <c r="AC211" s="397"/>
    </row>
    <row r="212" spans="1:30" s="33" customFormat="1" ht="40.15" customHeight="1" outlineLevel="1" x14ac:dyDescent="0.25">
      <c r="A212" s="472">
        <v>132</v>
      </c>
      <c r="B212" s="472" t="s">
        <v>698</v>
      </c>
      <c r="C212" s="393" t="s">
        <v>21</v>
      </c>
      <c r="D212" s="393" t="s">
        <v>248</v>
      </c>
      <c r="E212" s="393" t="s">
        <v>249</v>
      </c>
      <c r="F212" s="393"/>
      <c r="G212" s="393" t="s">
        <v>359</v>
      </c>
      <c r="H212" s="24" t="s">
        <v>1383</v>
      </c>
      <c r="I212" s="454" t="s">
        <v>442</v>
      </c>
      <c r="J212" s="454"/>
      <c r="K212" s="401">
        <v>1</v>
      </c>
      <c r="L212" s="34">
        <f t="shared" si="13"/>
        <v>1</v>
      </c>
      <c r="M212" s="124"/>
      <c r="N212" s="109"/>
      <c r="O212" s="77"/>
      <c r="P212" s="77"/>
      <c r="Q212" s="104"/>
      <c r="R212" s="93"/>
      <c r="S212" s="104"/>
      <c r="T212" s="93">
        <v>2</v>
      </c>
      <c r="U212" s="76">
        <v>1</v>
      </c>
      <c r="V212" s="76"/>
      <c r="W212" s="104"/>
      <c r="X212" s="417"/>
      <c r="Y212" s="417"/>
      <c r="Z212" s="455"/>
      <c r="AA212" s="455"/>
      <c r="AB212" s="39"/>
      <c r="AC212" s="397"/>
    </row>
    <row r="213" spans="1:30" s="33" customFormat="1" ht="40.15" customHeight="1" outlineLevel="1" x14ac:dyDescent="0.25">
      <c r="A213" s="472">
        <v>133</v>
      </c>
      <c r="B213" s="472" t="s">
        <v>698</v>
      </c>
      <c r="C213" s="393" t="s">
        <v>21</v>
      </c>
      <c r="D213" s="393" t="s">
        <v>250</v>
      </c>
      <c r="E213" s="393" t="s">
        <v>251</v>
      </c>
      <c r="F213" s="393"/>
      <c r="G213" s="393" t="s">
        <v>359</v>
      </c>
      <c r="H213" s="24" t="s">
        <v>1383</v>
      </c>
      <c r="I213" s="454" t="s">
        <v>448</v>
      </c>
      <c r="J213" s="454"/>
      <c r="K213" s="401">
        <v>1</v>
      </c>
      <c r="L213" s="34">
        <f t="shared" si="13"/>
        <v>1</v>
      </c>
      <c r="M213" s="124"/>
      <c r="N213" s="109"/>
      <c r="O213" s="77"/>
      <c r="P213" s="77"/>
      <c r="Q213" s="104"/>
      <c r="R213" s="93"/>
      <c r="S213" s="104"/>
      <c r="T213" s="93">
        <v>2</v>
      </c>
      <c r="U213" s="76">
        <v>1</v>
      </c>
      <c r="V213" s="76"/>
      <c r="W213" s="104"/>
      <c r="X213" s="417"/>
      <c r="Y213" s="417"/>
      <c r="Z213" s="455"/>
      <c r="AA213" s="455"/>
      <c r="AB213" s="39"/>
      <c r="AC213" s="397"/>
    </row>
    <row r="214" spans="1:30" s="33" customFormat="1" ht="40.15" customHeight="1" outlineLevel="1" x14ac:dyDescent="0.25">
      <c r="A214" s="472">
        <v>134</v>
      </c>
      <c r="B214" s="472" t="s">
        <v>698</v>
      </c>
      <c r="C214" s="393" t="s">
        <v>21</v>
      </c>
      <c r="D214" s="393" t="s">
        <v>252</v>
      </c>
      <c r="E214" s="393" t="s">
        <v>253</v>
      </c>
      <c r="F214" s="393"/>
      <c r="G214" s="393" t="s">
        <v>359</v>
      </c>
      <c r="H214" s="24" t="s">
        <v>1365</v>
      </c>
      <c r="I214" s="454" t="s">
        <v>723</v>
      </c>
      <c r="J214" s="454"/>
      <c r="K214" s="401">
        <v>1</v>
      </c>
      <c r="L214" s="34">
        <f t="shared" si="13"/>
        <v>1</v>
      </c>
      <c r="M214" s="124"/>
      <c r="N214" s="109"/>
      <c r="O214" s="77"/>
      <c r="P214" s="77"/>
      <c r="Q214" s="104"/>
      <c r="R214" s="93"/>
      <c r="S214" s="104"/>
      <c r="T214" s="93">
        <v>4</v>
      </c>
      <c r="U214" s="76">
        <v>1</v>
      </c>
      <c r="V214" s="76"/>
      <c r="W214" s="104"/>
      <c r="X214" s="417"/>
      <c r="Y214" s="417"/>
      <c r="Z214" s="455"/>
      <c r="AA214" s="455"/>
      <c r="AB214" s="39"/>
      <c r="AC214" s="397"/>
    </row>
    <row r="215" spans="1:30" s="408" customFormat="1" ht="40.15" customHeight="1" outlineLevel="1" x14ac:dyDescent="0.25">
      <c r="A215" s="474"/>
      <c r="B215" s="474"/>
      <c r="C215" s="406" t="s">
        <v>21</v>
      </c>
      <c r="D215" s="406" t="s">
        <v>929</v>
      </c>
      <c r="E215" s="406" t="s">
        <v>938</v>
      </c>
      <c r="F215" s="406"/>
      <c r="G215" s="406"/>
      <c r="H215" s="409" t="s">
        <v>773</v>
      </c>
      <c r="I215" s="409"/>
      <c r="J215" s="409"/>
      <c r="K215" s="401"/>
      <c r="L215" s="395" t="str">
        <f>IF(COUNT(O215,P215,Q215,S215,U215,V215,W215,Y215,AA215)&gt;0,SUM(O215,P215,Q215,S215,U215,V215,W215,Y215,AA215)/COUNT(O215,P215,Q215,S215,U215,V215,W215,Y215,AA215),"")</f>
        <v/>
      </c>
      <c r="M215" s="419"/>
      <c r="N215" s="418"/>
      <c r="O215" s="415"/>
      <c r="P215" s="415"/>
      <c r="Q215" s="417"/>
      <c r="R215" s="416"/>
      <c r="S215" s="417"/>
      <c r="T215" s="416"/>
      <c r="U215" s="414"/>
      <c r="V215" s="414"/>
      <c r="W215" s="417"/>
      <c r="X215" s="416"/>
      <c r="Y215" s="417"/>
      <c r="Z215" s="416"/>
      <c r="AA215" s="417"/>
      <c r="AB215" s="407"/>
      <c r="AC215" s="397"/>
    </row>
    <row r="216" spans="1:30" s="394" customFormat="1" ht="40.15" customHeight="1" outlineLevel="1" x14ac:dyDescent="0.25">
      <c r="A216" s="472">
        <v>135</v>
      </c>
      <c r="B216" s="472" t="s">
        <v>698</v>
      </c>
      <c r="C216" s="393" t="s">
        <v>21</v>
      </c>
      <c r="D216" s="393" t="s">
        <v>930</v>
      </c>
      <c r="E216" s="393" t="s">
        <v>934</v>
      </c>
      <c r="F216" s="393"/>
      <c r="G216" s="463"/>
      <c r="H216" s="393" t="s">
        <v>1373</v>
      </c>
      <c r="I216" s="454"/>
      <c r="J216" s="454" t="s">
        <v>1202</v>
      </c>
      <c r="K216" s="401">
        <v>1</v>
      </c>
      <c r="L216" s="395">
        <f>IF(COUNT(O216,P216,Q216,S216,U216,V216,W216,Y216,AA216)&gt;0,SUM(O216,P216,Q216,S216,U216,V216,W216,Y216,AA216)/COUNT(O216,P216,Q216,S216,U216,V216,W216,Y216,AA216),"")</f>
        <v>0</v>
      </c>
      <c r="M216" s="419"/>
      <c r="N216" s="418"/>
      <c r="O216" s="415"/>
      <c r="P216" s="415"/>
      <c r="Q216" s="417"/>
      <c r="R216" s="416"/>
      <c r="S216" s="417"/>
      <c r="T216" s="416"/>
      <c r="U216" s="414"/>
      <c r="V216" s="414"/>
      <c r="W216" s="417"/>
      <c r="X216" s="416">
        <v>1</v>
      </c>
      <c r="Y216" s="417">
        <v>0</v>
      </c>
      <c r="Z216" s="416">
        <v>1</v>
      </c>
      <c r="AA216" s="466">
        <v>0</v>
      </c>
      <c r="AB216" s="399"/>
      <c r="AC216" s="397"/>
    </row>
    <row r="217" spans="1:30" s="394" customFormat="1" ht="40.15" customHeight="1" outlineLevel="1" x14ac:dyDescent="0.25">
      <c r="A217" s="472">
        <v>136</v>
      </c>
      <c r="B217" s="472" t="s">
        <v>698</v>
      </c>
      <c r="C217" s="393" t="s">
        <v>21</v>
      </c>
      <c r="D217" s="393" t="s">
        <v>931</v>
      </c>
      <c r="E217" s="393" t="s">
        <v>935</v>
      </c>
      <c r="F217" s="393"/>
      <c r="G217" s="463"/>
      <c r="H217" s="393" t="s">
        <v>1373</v>
      </c>
      <c r="I217" s="454"/>
      <c r="J217" s="454" t="s">
        <v>1202</v>
      </c>
      <c r="K217" s="401">
        <v>1</v>
      </c>
      <c r="L217" s="395">
        <f>IF(COUNT(O217,P217,Q217,S217,U217,V217,W217,Y217,AA217)&gt;0,SUM(O217,P217,Q217,S217,U217,V217,W217,Y217,AA217)/COUNT(O217,P217,Q217,S217,U217,V217,W217,Y217,AA217),"")</f>
        <v>0</v>
      </c>
      <c r="M217" s="419"/>
      <c r="N217" s="418"/>
      <c r="O217" s="415"/>
      <c r="P217" s="415"/>
      <c r="Q217" s="417"/>
      <c r="R217" s="416"/>
      <c r="S217" s="417"/>
      <c r="T217" s="416"/>
      <c r="U217" s="414"/>
      <c r="V217" s="414"/>
      <c r="W217" s="417"/>
      <c r="X217" s="416">
        <v>1</v>
      </c>
      <c r="Y217" s="417">
        <v>0</v>
      </c>
      <c r="Z217" s="416">
        <v>1</v>
      </c>
      <c r="AA217" s="466">
        <v>0</v>
      </c>
      <c r="AB217" s="399"/>
      <c r="AC217" s="397"/>
    </row>
    <row r="218" spans="1:30" s="394" customFormat="1" ht="40.15" customHeight="1" outlineLevel="1" x14ac:dyDescent="0.25">
      <c r="A218" s="472">
        <v>137</v>
      </c>
      <c r="B218" s="472" t="s">
        <v>698</v>
      </c>
      <c r="C218" s="393" t="s">
        <v>21</v>
      </c>
      <c r="D218" s="393" t="s">
        <v>932</v>
      </c>
      <c r="E218" s="393" t="s">
        <v>936</v>
      </c>
      <c r="F218" s="393"/>
      <c r="G218" s="463"/>
      <c r="H218" s="393" t="s">
        <v>1373</v>
      </c>
      <c r="I218" s="454"/>
      <c r="J218" s="454" t="s">
        <v>1202</v>
      </c>
      <c r="K218" s="401">
        <v>1</v>
      </c>
      <c r="L218" s="395">
        <f>IF(COUNT(O218,P218,Q218,S218,U218,V218,W218,Y218,AA218)&gt;0,SUM(O218,P218,Q218,S218,U218,V218,W218,Y218,AA218)/COUNT(O218,P218,Q218,S218,U218,V218,W218,Y218,AA218),"")</f>
        <v>0</v>
      </c>
      <c r="M218" s="419"/>
      <c r="N218" s="418"/>
      <c r="O218" s="415"/>
      <c r="P218" s="415"/>
      <c r="Q218" s="417"/>
      <c r="R218" s="416"/>
      <c r="S218" s="417"/>
      <c r="T218" s="416"/>
      <c r="U218" s="414"/>
      <c r="V218" s="414"/>
      <c r="W218" s="417"/>
      <c r="X218" s="416">
        <v>1</v>
      </c>
      <c r="Y218" s="417">
        <v>0</v>
      </c>
      <c r="Z218" s="416">
        <v>1</v>
      </c>
      <c r="AA218" s="466">
        <v>0</v>
      </c>
      <c r="AB218" s="399"/>
      <c r="AC218" s="397"/>
    </row>
    <row r="219" spans="1:30" s="394" customFormat="1" ht="40.15" customHeight="1" outlineLevel="1" x14ac:dyDescent="0.25">
      <c r="A219" s="472">
        <v>138</v>
      </c>
      <c r="B219" s="472" t="s">
        <v>698</v>
      </c>
      <c r="C219" s="393" t="s">
        <v>21</v>
      </c>
      <c r="D219" s="393" t="s">
        <v>933</v>
      </c>
      <c r="E219" s="393" t="s">
        <v>937</v>
      </c>
      <c r="F219" s="393"/>
      <c r="G219" s="463"/>
      <c r="H219" s="393" t="s">
        <v>1373</v>
      </c>
      <c r="I219" s="454"/>
      <c r="J219" s="454" t="s">
        <v>1202</v>
      </c>
      <c r="K219" s="401">
        <v>1</v>
      </c>
      <c r="L219" s="395">
        <f>IF(COUNT(O219,P219,Q219,S219,U219,V219,W219,Y219,AA219)&gt;0,SUM(O219,P219,Q219,S219,U219,V219,W219,Y219,AA219)/COUNT(O219,P219,Q219,S219,U219,V219,W219,Y219,AA219),"")</f>
        <v>0</v>
      </c>
      <c r="M219" s="419"/>
      <c r="N219" s="418"/>
      <c r="O219" s="415"/>
      <c r="P219" s="415"/>
      <c r="Q219" s="417"/>
      <c r="R219" s="416"/>
      <c r="S219" s="417"/>
      <c r="T219" s="416"/>
      <c r="U219" s="414"/>
      <c r="V219" s="414"/>
      <c r="W219" s="417"/>
      <c r="X219" s="416">
        <v>1</v>
      </c>
      <c r="Y219" s="417">
        <v>0</v>
      </c>
      <c r="Z219" s="416">
        <v>1</v>
      </c>
      <c r="AA219" s="466">
        <v>0</v>
      </c>
      <c r="AB219" s="399"/>
      <c r="AC219" s="397"/>
    </row>
    <row r="220" spans="1:30" s="57" customFormat="1" ht="40.15" customHeight="1" outlineLevel="1" x14ac:dyDescent="0.25">
      <c r="A220" s="474"/>
      <c r="B220" s="474"/>
      <c r="C220" s="406" t="s">
        <v>21</v>
      </c>
      <c r="D220" s="406" t="s">
        <v>266</v>
      </c>
      <c r="E220" s="406" t="s">
        <v>279</v>
      </c>
      <c r="F220" s="406"/>
      <c r="G220" s="406"/>
      <c r="H220" s="58" t="s">
        <v>773</v>
      </c>
      <c r="I220" s="409"/>
      <c r="J220" s="409"/>
      <c r="K220" s="401"/>
      <c r="L220" s="34" t="str">
        <f t="shared" si="13"/>
        <v/>
      </c>
      <c r="M220" s="124"/>
      <c r="N220" s="109"/>
      <c r="O220" s="77"/>
      <c r="P220" s="77"/>
      <c r="Q220" s="104"/>
      <c r="R220" s="93"/>
      <c r="S220" s="104"/>
      <c r="T220" s="93"/>
      <c r="U220" s="76"/>
      <c r="V220" s="76"/>
      <c r="W220" s="104"/>
      <c r="X220" s="93"/>
      <c r="Y220" s="104"/>
      <c r="Z220" s="93"/>
      <c r="AA220" s="104"/>
      <c r="AB220" s="56"/>
      <c r="AC220" s="397"/>
    </row>
    <row r="221" spans="1:30" s="33" customFormat="1" ht="40.15" customHeight="1" outlineLevel="1" x14ac:dyDescent="0.25">
      <c r="A221" s="472">
        <v>139</v>
      </c>
      <c r="B221" s="472" t="s">
        <v>698</v>
      </c>
      <c r="C221" s="393" t="s">
        <v>21</v>
      </c>
      <c r="D221" s="393" t="s">
        <v>254</v>
      </c>
      <c r="E221" s="393" t="s">
        <v>280</v>
      </c>
      <c r="F221" s="393"/>
      <c r="G221" s="393" t="s">
        <v>420</v>
      </c>
      <c r="H221" s="24" t="s">
        <v>1374</v>
      </c>
      <c r="I221" s="454" t="s">
        <v>687</v>
      </c>
      <c r="J221" s="454"/>
      <c r="K221" s="401">
        <v>1</v>
      </c>
      <c r="L221" s="34">
        <f t="shared" si="13"/>
        <v>0.7</v>
      </c>
      <c r="M221" s="124"/>
      <c r="N221" s="109"/>
      <c r="O221" s="77"/>
      <c r="P221" s="77"/>
      <c r="Q221" s="104"/>
      <c r="R221" s="93"/>
      <c r="S221" s="104"/>
      <c r="T221" s="416" t="s">
        <v>1298</v>
      </c>
      <c r="U221" s="76"/>
      <c r="V221" s="76">
        <v>0.7</v>
      </c>
      <c r="W221" s="104"/>
      <c r="X221" s="464"/>
      <c r="Y221" s="464"/>
      <c r="Z221" s="464"/>
      <c r="AA221" s="464"/>
      <c r="AB221" s="39"/>
      <c r="AC221" s="397"/>
      <c r="AD221" s="51"/>
    </row>
    <row r="222" spans="1:30" s="289" customFormat="1" ht="40.15" customHeight="1" outlineLevel="1" x14ac:dyDescent="0.25">
      <c r="A222" s="474"/>
      <c r="B222" s="474"/>
      <c r="C222" s="406" t="s">
        <v>21</v>
      </c>
      <c r="D222" s="406" t="s">
        <v>848</v>
      </c>
      <c r="E222" s="406" t="s">
        <v>849</v>
      </c>
      <c r="F222" s="406"/>
      <c r="G222" s="406"/>
      <c r="H222" s="290"/>
      <c r="I222" s="409"/>
      <c r="J222" s="409"/>
      <c r="K222" s="401"/>
      <c r="L222" s="285"/>
      <c r="M222" s="296"/>
      <c r="N222" s="295"/>
      <c r="O222" s="292"/>
      <c r="P222" s="292"/>
      <c r="Q222" s="294"/>
      <c r="R222" s="293"/>
      <c r="S222" s="294"/>
      <c r="T222" s="293"/>
      <c r="U222" s="291"/>
      <c r="V222" s="422"/>
      <c r="W222" s="294"/>
      <c r="X222" s="293"/>
      <c r="Y222" s="422"/>
      <c r="Z222" s="293"/>
      <c r="AA222" s="422"/>
      <c r="AB222" s="288"/>
      <c r="AC222" s="397"/>
    </row>
    <row r="223" spans="1:30" s="284" customFormat="1" ht="40.15" customHeight="1" outlineLevel="1" x14ac:dyDescent="0.25">
      <c r="A223" s="472">
        <v>140</v>
      </c>
      <c r="B223" s="472"/>
      <c r="C223" s="393" t="s">
        <v>21</v>
      </c>
      <c r="D223" s="393" t="s">
        <v>850</v>
      </c>
      <c r="E223" s="393" t="s">
        <v>851</v>
      </c>
      <c r="F223" s="393"/>
      <c r="G223" s="393"/>
      <c r="H223" s="283"/>
      <c r="I223" s="454"/>
      <c r="J223" s="454" t="s">
        <v>790</v>
      </c>
      <c r="K223" s="401">
        <v>0</v>
      </c>
      <c r="L223" s="285"/>
      <c r="M223" s="296"/>
      <c r="N223" s="295"/>
      <c r="O223" s="292"/>
      <c r="P223" s="292"/>
      <c r="Q223" s="294"/>
      <c r="R223" s="293"/>
      <c r="S223" s="294"/>
      <c r="T223" s="293"/>
      <c r="U223" s="291"/>
      <c r="V223" s="291"/>
      <c r="W223" s="294"/>
      <c r="X223" s="293"/>
      <c r="Y223" s="294"/>
      <c r="Z223" s="293"/>
      <c r="AA223" s="294"/>
      <c r="AB223" s="286"/>
      <c r="AC223" s="397"/>
      <c r="AD223" s="287"/>
    </row>
    <row r="224" spans="1:30" s="284" customFormat="1" ht="40.15" customHeight="1" outlineLevel="1" x14ac:dyDescent="0.25">
      <c r="A224" s="472">
        <v>141</v>
      </c>
      <c r="B224" s="472"/>
      <c r="C224" s="393" t="s">
        <v>21</v>
      </c>
      <c r="D224" s="393" t="s">
        <v>852</v>
      </c>
      <c r="E224" s="393" t="s">
        <v>853</v>
      </c>
      <c r="F224" s="393"/>
      <c r="G224" s="393"/>
      <c r="H224" s="283"/>
      <c r="I224" s="454"/>
      <c r="J224" s="454" t="s">
        <v>790</v>
      </c>
      <c r="K224" s="401">
        <v>0</v>
      </c>
      <c r="L224" s="285"/>
      <c r="M224" s="296"/>
      <c r="N224" s="295"/>
      <c r="O224" s="292"/>
      <c r="P224" s="292"/>
      <c r="Q224" s="294"/>
      <c r="R224" s="293"/>
      <c r="S224" s="294"/>
      <c r="T224" s="293"/>
      <c r="U224" s="291"/>
      <c r="V224" s="291"/>
      <c r="W224" s="294"/>
      <c r="X224" s="293"/>
      <c r="Y224" s="294"/>
      <c r="Z224" s="293"/>
      <c r="AA224" s="294"/>
      <c r="AB224" s="286"/>
      <c r="AC224" s="397"/>
      <c r="AD224" s="287"/>
    </row>
    <row r="225" spans="1:30" s="284" customFormat="1" ht="40.15" customHeight="1" outlineLevel="1" x14ac:dyDescent="0.25">
      <c r="A225" s="472">
        <v>142</v>
      </c>
      <c r="B225" s="472"/>
      <c r="C225" s="393" t="s">
        <v>21</v>
      </c>
      <c r="D225" s="393" t="s">
        <v>854</v>
      </c>
      <c r="E225" s="393" t="s">
        <v>855</v>
      </c>
      <c r="F225" s="393"/>
      <c r="G225" s="393"/>
      <c r="H225" s="283"/>
      <c r="I225" s="454"/>
      <c r="J225" s="454" t="s">
        <v>790</v>
      </c>
      <c r="K225" s="401">
        <v>0</v>
      </c>
      <c r="L225" s="285"/>
      <c r="M225" s="296"/>
      <c r="N225" s="295"/>
      <c r="O225" s="292"/>
      <c r="P225" s="292"/>
      <c r="Q225" s="294"/>
      <c r="R225" s="293"/>
      <c r="S225" s="294"/>
      <c r="T225" s="293"/>
      <c r="U225" s="291"/>
      <c r="V225" s="291"/>
      <c r="W225" s="294"/>
      <c r="X225" s="293"/>
      <c r="Y225" s="294"/>
      <c r="Z225" s="293"/>
      <c r="AA225" s="294"/>
      <c r="AB225" s="286"/>
      <c r="AC225" s="397"/>
      <c r="AD225" s="287"/>
    </row>
    <row r="226" spans="1:30" s="394" customFormat="1" ht="43.15" customHeight="1" outlineLevel="1" x14ac:dyDescent="0.25">
      <c r="A226" s="20">
        <v>143</v>
      </c>
      <c r="B226" s="20" t="s">
        <v>698</v>
      </c>
      <c r="C226" s="393" t="s">
        <v>21</v>
      </c>
      <c r="D226" s="393" t="s">
        <v>1233</v>
      </c>
      <c r="E226" s="393" t="s">
        <v>1203</v>
      </c>
      <c r="F226" s="393"/>
      <c r="G226" s="393" t="s">
        <v>420</v>
      </c>
      <c r="H226" s="393" t="s">
        <v>1374</v>
      </c>
      <c r="I226" s="454"/>
      <c r="J226" s="393" t="s">
        <v>1243</v>
      </c>
      <c r="K226" s="401">
        <v>1</v>
      </c>
      <c r="L226" s="395">
        <f t="shared" ref="L226" si="16">IF(COUNT(O226,P226,Q226,S226,U226,V226,W226,Y226,AA226)&gt;0,SUM(O226,P226,Q226,S226,U226,V226,W226,Y226,AA226)/COUNT(O226,P226,Q226,S226,U226,V226,W226,Y226,AA226),"")</f>
        <v>0.8</v>
      </c>
      <c r="M226" s="419"/>
      <c r="N226" s="418"/>
      <c r="O226" s="415"/>
      <c r="P226" s="415"/>
      <c r="Q226" s="458"/>
      <c r="R226" s="416"/>
      <c r="S226" s="458"/>
      <c r="T226" s="416" t="s">
        <v>1298</v>
      </c>
      <c r="U226" s="455"/>
      <c r="V226" s="455">
        <v>0.8</v>
      </c>
      <c r="W226" s="458"/>
      <c r="X226" s="464"/>
      <c r="Y226" s="464"/>
      <c r="Z226" s="464"/>
      <c r="AA226" s="464"/>
      <c r="AB226" s="399"/>
      <c r="AC226" s="397"/>
      <c r="AD226" s="402"/>
    </row>
    <row r="227" spans="1:30" s="33" customFormat="1" ht="40.15" customHeight="1" outlineLevel="1" x14ac:dyDescent="0.25">
      <c r="A227" s="472">
        <v>144</v>
      </c>
      <c r="B227" s="472" t="s">
        <v>698</v>
      </c>
      <c r="C227" s="393" t="s">
        <v>21</v>
      </c>
      <c r="D227" s="393" t="s">
        <v>255</v>
      </c>
      <c r="E227" s="393" t="s">
        <v>281</v>
      </c>
      <c r="F227" s="393"/>
      <c r="G227" s="393" t="s">
        <v>420</v>
      </c>
      <c r="H227" s="24" t="s">
        <v>1374</v>
      </c>
      <c r="I227" s="454" t="s">
        <v>687</v>
      </c>
      <c r="J227" s="454"/>
      <c r="K227" s="401">
        <v>1</v>
      </c>
      <c r="L227" s="34">
        <f t="shared" si="13"/>
        <v>0.7</v>
      </c>
      <c r="M227" s="124"/>
      <c r="N227" s="109"/>
      <c r="O227" s="77"/>
      <c r="P227" s="77"/>
      <c r="Q227" s="104"/>
      <c r="R227" s="93"/>
      <c r="S227" s="104"/>
      <c r="T227" s="416" t="s">
        <v>1298</v>
      </c>
      <c r="U227" s="76"/>
      <c r="V227" s="76">
        <v>0.7</v>
      </c>
      <c r="W227" s="104"/>
      <c r="X227" s="464"/>
      <c r="Y227" s="464"/>
      <c r="Z227" s="464"/>
      <c r="AA227" s="464"/>
      <c r="AB227" s="39"/>
      <c r="AC227" s="397"/>
      <c r="AD227" s="51"/>
    </row>
    <row r="228" spans="1:30" s="303" customFormat="1" ht="40.15" customHeight="1" outlineLevel="1" x14ac:dyDescent="0.25">
      <c r="A228" s="474"/>
      <c r="B228" s="474"/>
      <c r="C228" s="406" t="s">
        <v>21</v>
      </c>
      <c r="D228" s="406" t="s">
        <v>856</v>
      </c>
      <c r="E228" s="406" t="s">
        <v>857</v>
      </c>
      <c r="F228" s="406"/>
      <c r="G228" s="406"/>
      <c r="H228" s="304"/>
      <c r="I228" s="409"/>
      <c r="J228" s="409"/>
      <c r="K228" s="401"/>
      <c r="L228" s="299"/>
      <c r="M228" s="310"/>
      <c r="N228" s="309"/>
      <c r="O228" s="306"/>
      <c r="P228" s="306"/>
      <c r="Q228" s="308"/>
      <c r="R228" s="307"/>
      <c r="S228" s="308"/>
      <c r="T228" s="307"/>
      <c r="U228" s="305"/>
      <c r="V228" s="422"/>
      <c r="W228" s="308"/>
      <c r="X228" s="307"/>
      <c r="Y228" s="422"/>
      <c r="Z228" s="307"/>
      <c r="AA228" s="422"/>
      <c r="AB228" s="302"/>
      <c r="AC228" s="397"/>
    </row>
    <row r="229" spans="1:30" s="298" customFormat="1" ht="40.15" customHeight="1" outlineLevel="1" x14ac:dyDescent="0.25">
      <c r="A229" s="472">
        <v>145</v>
      </c>
      <c r="B229" s="472"/>
      <c r="C229" s="393" t="s">
        <v>21</v>
      </c>
      <c r="D229" s="393" t="s">
        <v>858</v>
      </c>
      <c r="E229" s="393" t="s">
        <v>859</v>
      </c>
      <c r="F229" s="393"/>
      <c r="G229" s="393"/>
      <c r="H229" s="297"/>
      <c r="I229" s="454" t="s">
        <v>1312</v>
      </c>
      <c r="J229" s="454" t="s">
        <v>790</v>
      </c>
      <c r="K229" s="401">
        <v>0</v>
      </c>
      <c r="L229" s="299"/>
      <c r="M229" s="310"/>
      <c r="N229" s="309"/>
      <c r="O229" s="306"/>
      <c r="P229" s="306"/>
      <c r="Q229" s="308"/>
      <c r="R229" s="307"/>
      <c r="S229" s="308"/>
      <c r="T229" s="307"/>
      <c r="U229" s="305"/>
      <c r="V229" s="305"/>
      <c r="W229" s="308"/>
      <c r="X229" s="307"/>
      <c r="Y229" s="308"/>
      <c r="Z229" s="307"/>
      <c r="AA229" s="308"/>
      <c r="AB229" s="300"/>
      <c r="AC229" s="397"/>
      <c r="AD229" s="301"/>
    </row>
    <row r="230" spans="1:30" s="298" customFormat="1" ht="40.15" customHeight="1" outlineLevel="1" x14ac:dyDescent="0.25">
      <c r="A230" s="472">
        <v>146</v>
      </c>
      <c r="B230" s="472"/>
      <c r="C230" s="393" t="s">
        <v>21</v>
      </c>
      <c r="D230" s="393" t="s">
        <v>860</v>
      </c>
      <c r="E230" s="393" t="s">
        <v>861</v>
      </c>
      <c r="F230" s="393"/>
      <c r="G230" s="393"/>
      <c r="H230" s="297"/>
      <c r="I230" s="454"/>
      <c r="J230" s="454" t="s">
        <v>790</v>
      </c>
      <c r="K230" s="401">
        <v>0</v>
      </c>
      <c r="L230" s="299"/>
      <c r="M230" s="310"/>
      <c r="N230" s="309"/>
      <c r="O230" s="306"/>
      <c r="P230" s="306"/>
      <c r="Q230" s="308"/>
      <c r="R230" s="307"/>
      <c r="S230" s="308"/>
      <c r="T230" s="307"/>
      <c r="U230" s="305"/>
      <c r="V230" s="305"/>
      <c r="W230" s="308"/>
      <c r="X230" s="307"/>
      <c r="Y230" s="308"/>
      <c r="Z230" s="307"/>
      <c r="AA230" s="308"/>
      <c r="AB230" s="300"/>
      <c r="AC230" s="397"/>
      <c r="AD230" s="301"/>
    </row>
    <row r="231" spans="1:30" s="298" customFormat="1" ht="40.15" customHeight="1" outlineLevel="1" x14ac:dyDescent="0.25">
      <c r="A231" s="472">
        <v>147</v>
      </c>
      <c r="B231" s="472"/>
      <c r="C231" s="393" t="s">
        <v>21</v>
      </c>
      <c r="D231" s="393" t="s">
        <v>862</v>
      </c>
      <c r="E231" s="393" t="s">
        <v>863</v>
      </c>
      <c r="F231" s="393"/>
      <c r="G231" s="393"/>
      <c r="H231" s="297"/>
      <c r="I231" s="454"/>
      <c r="J231" s="454" t="s">
        <v>790</v>
      </c>
      <c r="K231" s="401">
        <v>0</v>
      </c>
      <c r="L231" s="299"/>
      <c r="M231" s="310"/>
      <c r="N231" s="309"/>
      <c r="O231" s="306"/>
      <c r="P231" s="306"/>
      <c r="Q231" s="308"/>
      <c r="R231" s="307"/>
      <c r="S231" s="308"/>
      <c r="T231" s="307"/>
      <c r="U231" s="305"/>
      <c r="V231" s="305"/>
      <c r="W231" s="308"/>
      <c r="X231" s="307"/>
      <c r="Y231" s="308"/>
      <c r="Z231" s="307"/>
      <c r="AA231" s="308"/>
      <c r="AB231" s="300"/>
      <c r="AC231" s="397"/>
      <c r="AD231" s="301"/>
    </row>
    <row r="232" spans="1:30" s="394" customFormat="1" ht="43.15" customHeight="1" outlineLevel="1" x14ac:dyDescent="0.25">
      <c r="A232" s="20">
        <v>148</v>
      </c>
      <c r="B232" s="20" t="s">
        <v>698</v>
      </c>
      <c r="C232" s="393" t="s">
        <v>21</v>
      </c>
      <c r="D232" s="393" t="s">
        <v>1234</v>
      </c>
      <c r="E232" s="393" t="s">
        <v>1205</v>
      </c>
      <c r="F232" s="393"/>
      <c r="G232" s="393" t="s">
        <v>420</v>
      </c>
      <c r="H232" s="393" t="s">
        <v>1374</v>
      </c>
      <c r="I232" s="454"/>
      <c r="J232" s="393" t="s">
        <v>1243</v>
      </c>
      <c r="K232" s="401">
        <v>1</v>
      </c>
      <c r="L232" s="395">
        <f t="shared" ref="L232" si="17">IF(COUNT(O232,P232,Q232,S232,U232,V232,W232,Y232,AA232)&gt;0,SUM(O232,P232,Q232,S232,U232,V232,W232,Y232,AA232)/COUNT(O232,P232,Q232,S232,U232,V232,W232,Y232,AA232),"")</f>
        <v>0.8</v>
      </c>
      <c r="M232" s="419"/>
      <c r="N232" s="418"/>
      <c r="O232" s="415"/>
      <c r="P232" s="415"/>
      <c r="Q232" s="458"/>
      <c r="R232" s="416"/>
      <c r="S232" s="458"/>
      <c r="T232" s="416" t="s">
        <v>1298</v>
      </c>
      <c r="U232" s="455"/>
      <c r="V232" s="455">
        <v>0.8</v>
      </c>
      <c r="W232" s="458"/>
      <c r="X232" s="464"/>
      <c r="Y232" s="464"/>
      <c r="Z232" s="464"/>
      <c r="AA232" s="464"/>
      <c r="AB232" s="399"/>
      <c r="AC232" s="397"/>
      <c r="AD232" s="402"/>
    </row>
    <row r="233" spans="1:30" s="33" customFormat="1" ht="40.15" customHeight="1" outlineLevel="1" x14ac:dyDescent="0.25">
      <c r="A233" s="472">
        <v>149</v>
      </c>
      <c r="B233" s="472" t="s">
        <v>698</v>
      </c>
      <c r="C233" s="393" t="s">
        <v>21</v>
      </c>
      <c r="D233" s="393" t="s">
        <v>256</v>
      </c>
      <c r="E233" s="393" t="s">
        <v>257</v>
      </c>
      <c r="F233" s="393"/>
      <c r="G233" s="393" t="s">
        <v>420</v>
      </c>
      <c r="H233" s="24" t="s">
        <v>1374</v>
      </c>
      <c r="I233" s="454" t="s">
        <v>687</v>
      </c>
      <c r="J233" s="454"/>
      <c r="K233" s="401">
        <v>1</v>
      </c>
      <c r="L233" s="34">
        <f t="shared" si="13"/>
        <v>0.7</v>
      </c>
      <c r="M233" s="124"/>
      <c r="N233" s="109"/>
      <c r="O233" s="77"/>
      <c r="P233" s="77"/>
      <c r="Q233" s="104"/>
      <c r="R233" s="93"/>
      <c r="S233" s="104"/>
      <c r="T233" s="416" t="s">
        <v>1298</v>
      </c>
      <c r="U233" s="76"/>
      <c r="V233" s="76">
        <v>0.7</v>
      </c>
      <c r="W233" s="104"/>
      <c r="X233" s="464"/>
      <c r="Y233" s="464"/>
      <c r="Z233" s="464"/>
      <c r="AA233" s="464"/>
      <c r="AB233" s="39"/>
      <c r="AC233" s="397"/>
      <c r="AD233" s="51"/>
    </row>
    <row r="234" spans="1:30" s="317" customFormat="1" ht="40.15" customHeight="1" outlineLevel="1" x14ac:dyDescent="0.25">
      <c r="A234" s="474"/>
      <c r="B234" s="474"/>
      <c r="C234" s="406" t="s">
        <v>21</v>
      </c>
      <c r="D234" s="406" t="s">
        <v>864</v>
      </c>
      <c r="E234" s="406" t="s">
        <v>865</v>
      </c>
      <c r="F234" s="406"/>
      <c r="G234" s="406"/>
      <c r="H234" s="318"/>
      <c r="I234" s="409"/>
      <c r="J234" s="409"/>
      <c r="K234" s="401"/>
      <c r="L234" s="313"/>
      <c r="M234" s="324"/>
      <c r="N234" s="323"/>
      <c r="O234" s="320"/>
      <c r="P234" s="320"/>
      <c r="Q234" s="322"/>
      <c r="R234" s="321"/>
      <c r="S234" s="322"/>
      <c r="T234" s="422"/>
      <c r="U234" s="319"/>
      <c r="V234" s="422"/>
      <c r="W234" s="322"/>
      <c r="X234" s="321"/>
      <c r="Y234" s="422"/>
      <c r="Z234" s="321"/>
      <c r="AA234" s="422"/>
      <c r="AB234" s="316"/>
      <c r="AC234" s="397"/>
    </row>
    <row r="235" spans="1:30" s="312" customFormat="1" ht="40.15" customHeight="1" outlineLevel="1" x14ac:dyDescent="0.25">
      <c r="A235" s="472">
        <v>150</v>
      </c>
      <c r="B235" s="472"/>
      <c r="C235" s="393" t="s">
        <v>21</v>
      </c>
      <c r="D235" s="393" t="s">
        <v>866</v>
      </c>
      <c r="E235" s="393" t="s">
        <v>867</v>
      </c>
      <c r="F235" s="393"/>
      <c r="G235" s="393" t="s">
        <v>1302</v>
      </c>
      <c r="H235" s="311"/>
      <c r="I235" s="454" t="s">
        <v>1316</v>
      </c>
      <c r="J235" s="454" t="s">
        <v>790</v>
      </c>
      <c r="K235" s="401">
        <v>0</v>
      </c>
      <c r="L235" s="313"/>
      <c r="M235" s="324"/>
      <c r="N235" s="323"/>
      <c r="O235" s="320"/>
      <c r="P235" s="320"/>
      <c r="Q235" s="322"/>
      <c r="R235" s="321"/>
      <c r="S235" s="322"/>
      <c r="T235" s="416" t="s">
        <v>1298</v>
      </c>
      <c r="U235" s="319"/>
      <c r="V235" s="319">
        <v>0.5</v>
      </c>
      <c r="W235" s="322"/>
      <c r="X235" s="321"/>
      <c r="Y235" s="322"/>
      <c r="Z235" s="321"/>
      <c r="AA235" s="322"/>
      <c r="AB235" s="314"/>
      <c r="AC235" s="397"/>
      <c r="AD235" s="315"/>
    </row>
    <row r="236" spans="1:30" s="312" customFormat="1" ht="40.15" customHeight="1" outlineLevel="1" x14ac:dyDescent="0.25">
      <c r="A236" s="472">
        <v>151</v>
      </c>
      <c r="B236" s="472"/>
      <c r="C236" s="393" t="s">
        <v>21</v>
      </c>
      <c r="D236" s="393" t="s">
        <v>868</v>
      </c>
      <c r="E236" s="393" t="s">
        <v>869</v>
      </c>
      <c r="F236" s="393"/>
      <c r="G236" s="393" t="s">
        <v>1302</v>
      </c>
      <c r="H236" s="311"/>
      <c r="I236" s="454" t="s">
        <v>1317</v>
      </c>
      <c r="J236" s="454" t="s">
        <v>790</v>
      </c>
      <c r="K236" s="401">
        <v>0</v>
      </c>
      <c r="L236" s="313"/>
      <c r="M236" s="324"/>
      <c r="N236" s="323"/>
      <c r="O236" s="320"/>
      <c r="P236" s="320"/>
      <c r="Q236" s="322"/>
      <c r="R236" s="321"/>
      <c r="S236" s="322"/>
      <c r="T236" s="321"/>
      <c r="U236" s="319"/>
      <c r="V236" s="319"/>
      <c r="W236" s="322"/>
      <c r="X236" s="321"/>
      <c r="Y236" s="322"/>
      <c r="Z236" s="321"/>
      <c r="AA236" s="322"/>
      <c r="AB236" s="314"/>
      <c r="AC236" s="397"/>
      <c r="AD236" s="315"/>
    </row>
    <row r="237" spans="1:30" s="312" customFormat="1" ht="40.15" customHeight="1" outlineLevel="1" x14ac:dyDescent="0.25">
      <c r="A237" s="472">
        <v>152</v>
      </c>
      <c r="B237" s="472"/>
      <c r="C237" s="393" t="s">
        <v>21</v>
      </c>
      <c r="D237" s="393" t="s">
        <v>870</v>
      </c>
      <c r="E237" s="393" t="s">
        <v>871</v>
      </c>
      <c r="F237" s="393"/>
      <c r="G237" s="393" t="s">
        <v>1303</v>
      </c>
      <c r="H237" s="311"/>
      <c r="I237" s="454" t="s">
        <v>1318</v>
      </c>
      <c r="J237" s="454" t="s">
        <v>790</v>
      </c>
      <c r="K237" s="401">
        <v>0</v>
      </c>
      <c r="L237" s="313"/>
      <c r="M237" s="324"/>
      <c r="N237" s="323"/>
      <c r="O237" s="320"/>
      <c r="P237" s="320"/>
      <c r="Q237" s="322"/>
      <c r="R237" s="321"/>
      <c r="S237" s="322"/>
      <c r="T237" s="321"/>
      <c r="U237" s="319"/>
      <c r="V237" s="319"/>
      <c r="W237" s="322"/>
      <c r="X237" s="321"/>
      <c r="Y237" s="322"/>
      <c r="Z237" s="321"/>
      <c r="AA237" s="322"/>
      <c r="AB237" s="314"/>
      <c r="AC237" s="397"/>
      <c r="AD237" s="315"/>
    </row>
    <row r="238" spans="1:30" s="394" customFormat="1" ht="43.15" customHeight="1" outlineLevel="1" x14ac:dyDescent="0.25">
      <c r="A238" s="20">
        <v>153</v>
      </c>
      <c r="B238" s="20" t="s">
        <v>698</v>
      </c>
      <c r="C238" s="393" t="s">
        <v>21</v>
      </c>
      <c r="D238" s="393" t="s">
        <v>1235</v>
      </c>
      <c r="E238" s="393" t="s">
        <v>1204</v>
      </c>
      <c r="F238" s="393"/>
      <c r="G238" s="393" t="s">
        <v>420</v>
      </c>
      <c r="H238" s="393" t="s">
        <v>1374</v>
      </c>
      <c r="I238" s="454"/>
      <c r="J238" s="393" t="s">
        <v>1243</v>
      </c>
      <c r="K238" s="401">
        <v>1</v>
      </c>
      <c r="L238" s="395">
        <f t="shared" ref="L238" si="18">IF(COUNT(O238,P238,Q238,S238,U238,V238,W238,Y238,AA238)&gt;0,SUM(O238,P238,Q238,S238,U238,V238,W238,Y238,AA238)/COUNT(O238,P238,Q238,S238,U238,V238,W238,Y238,AA238),"")</f>
        <v>0.8</v>
      </c>
      <c r="M238" s="419"/>
      <c r="N238" s="418"/>
      <c r="O238" s="415"/>
      <c r="P238" s="415"/>
      <c r="Q238" s="458"/>
      <c r="R238" s="416"/>
      <c r="S238" s="458"/>
      <c r="T238" s="416" t="s">
        <v>1298</v>
      </c>
      <c r="U238" s="455"/>
      <c r="V238" s="455">
        <v>0.8</v>
      </c>
      <c r="W238" s="458"/>
      <c r="X238" s="464"/>
      <c r="Y238" s="464"/>
      <c r="Z238" s="464"/>
      <c r="AA238" s="464"/>
      <c r="AB238" s="399"/>
      <c r="AC238" s="397"/>
      <c r="AD238" s="402"/>
    </row>
    <row r="239" spans="1:30" s="33" customFormat="1" ht="40.15" customHeight="1" outlineLevel="1" x14ac:dyDescent="0.25">
      <c r="A239" s="472">
        <v>154</v>
      </c>
      <c r="B239" s="472" t="s">
        <v>698</v>
      </c>
      <c r="C239" s="393" t="s">
        <v>21</v>
      </c>
      <c r="D239" s="393" t="s">
        <v>258</v>
      </c>
      <c r="E239" s="393" t="s">
        <v>282</v>
      </c>
      <c r="F239" s="393"/>
      <c r="G239" s="393" t="s">
        <v>420</v>
      </c>
      <c r="H239" s="24" t="s">
        <v>1374</v>
      </c>
      <c r="I239" s="454" t="s">
        <v>687</v>
      </c>
      <c r="J239" s="454"/>
      <c r="K239" s="401">
        <v>1</v>
      </c>
      <c r="L239" s="34">
        <f t="shared" si="13"/>
        <v>0.7</v>
      </c>
      <c r="M239" s="124"/>
      <c r="N239" s="109"/>
      <c r="O239" s="77"/>
      <c r="P239" s="77"/>
      <c r="Q239" s="104"/>
      <c r="R239" s="93"/>
      <c r="S239" s="104"/>
      <c r="T239" s="416" t="s">
        <v>1298</v>
      </c>
      <c r="U239" s="76"/>
      <c r="V239" s="76">
        <v>0.7</v>
      </c>
      <c r="W239" s="104"/>
      <c r="X239" s="464"/>
      <c r="Y239" s="464"/>
      <c r="Z239" s="464"/>
      <c r="AA239" s="464"/>
      <c r="AB239" s="39"/>
      <c r="AC239" s="397"/>
      <c r="AD239" s="51"/>
    </row>
    <row r="240" spans="1:30" s="331" customFormat="1" ht="40.15" customHeight="1" outlineLevel="1" x14ac:dyDescent="0.25">
      <c r="A240" s="474"/>
      <c r="B240" s="474"/>
      <c r="C240" s="406" t="s">
        <v>21</v>
      </c>
      <c r="D240" s="406" t="s">
        <v>872</v>
      </c>
      <c r="E240" s="406" t="s">
        <v>873</v>
      </c>
      <c r="F240" s="406" t="s">
        <v>770</v>
      </c>
      <c r="G240" s="406"/>
      <c r="H240" s="332"/>
      <c r="I240" s="409"/>
      <c r="J240" s="409"/>
      <c r="K240" s="401"/>
      <c r="L240" s="327"/>
      <c r="M240" s="338"/>
      <c r="N240" s="337"/>
      <c r="O240" s="334"/>
      <c r="P240" s="334"/>
      <c r="Q240" s="336"/>
      <c r="R240" s="335"/>
      <c r="S240" s="336"/>
      <c r="T240" s="335"/>
      <c r="U240" s="333"/>
      <c r="V240" s="422"/>
      <c r="W240" s="336"/>
      <c r="X240" s="335"/>
      <c r="Y240" s="422"/>
      <c r="Z240" s="335"/>
      <c r="AA240" s="422"/>
      <c r="AB240" s="330"/>
      <c r="AC240" s="397"/>
    </row>
    <row r="241" spans="1:30" s="326" customFormat="1" ht="40.15" customHeight="1" outlineLevel="1" x14ac:dyDescent="0.25">
      <c r="A241" s="472">
        <v>155</v>
      </c>
      <c r="B241" s="472"/>
      <c r="C241" s="393" t="s">
        <v>21</v>
      </c>
      <c r="D241" s="393" t="s">
        <v>874</v>
      </c>
      <c r="E241" s="393" t="s">
        <v>875</v>
      </c>
      <c r="F241" s="393"/>
      <c r="G241" s="393"/>
      <c r="H241" s="325"/>
      <c r="I241" s="454"/>
      <c r="J241" s="454" t="s">
        <v>790</v>
      </c>
      <c r="K241" s="401">
        <v>0</v>
      </c>
      <c r="L241" s="327"/>
      <c r="M241" s="338"/>
      <c r="N241" s="337"/>
      <c r="O241" s="334"/>
      <c r="P241" s="334"/>
      <c r="Q241" s="336"/>
      <c r="R241" s="335"/>
      <c r="S241" s="336"/>
      <c r="T241" s="335"/>
      <c r="U241" s="333"/>
      <c r="V241" s="333"/>
      <c r="W241" s="336"/>
      <c r="X241" s="335"/>
      <c r="Y241" s="336"/>
      <c r="Z241" s="335"/>
      <c r="AA241" s="336"/>
      <c r="AB241" s="328"/>
      <c r="AC241" s="397"/>
      <c r="AD241" s="329"/>
    </row>
    <row r="242" spans="1:30" s="326" customFormat="1" ht="40.15" customHeight="1" outlineLevel="1" x14ac:dyDescent="0.25">
      <c r="A242" s="472">
        <v>156</v>
      </c>
      <c r="B242" s="472"/>
      <c r="C242" s="393" t="s">
        <v>21</v>
      </c>
      <c r="D242" s="393" t="s">
        <v>876</v>
      </c>
      <c r="E242" s="393" t="s">
        <v>877</v>
      </c>
      <c r="F242" s="393"/>
      <c r="G242" s="393"/>
      <c r="H242" s="325"/>
      <c r="I242" s="454"/>
      <c r="J242" s="454" t="s">
        <v>790</v>
      </c>
      <c r="K242" s="401">
        <v>0</v>
      </c>
      <c r="L242" s="327"/>
      <c r="M242" s="338"/>
      <c r="N242" s="337"/>
      <c r="O242" s="334"/>
      <c r="P242" s="334"/>
      <c r="Q242" s="336"/>
      <c r="R242" s="335"/>
      <c r="S242" s="336"/>
      <c r="T242" s="335"/>
      <c r="U242" s="333"/>
      <c r="V242" s="333"/>
      <c r="W242" s="336"/>
      <c r="X242" s="335"/>
      <c r="Y242" s="336"/>
      <c r="Z242" s="335"/>
      <c r="AA242" s="336"/>
      <c r="AB242" s="328"/>
      <c r="AC242" s="397"/>
      <c r="AD242" s="329"/>
    </row>
    <row r="243" spans="1:30" s="326" customFormat="1" ht="40.15" customHeight="1" outlineLevel="1" x14ac:dyDescent="0.25">
      <c r="A243" s="472">
        <v>157</v>
      </c>
      <c r="B243" s="472"/>
      <c r="C243" s="393" t="s">
        <v>21</v>
      </c>
      <c r="D243" s="393" t="s">
        <v>878</v>
      </c>
      <c r="E243" s="393" t="s">
        <v>879</v>
      </c>
      <c r="F243" s="393"/>
      <c r="G243" s="393"/>
      <c r="H243" s="325"/>
      <c r="I243" s="454"/>
      <c r="J243" s="454" t="s">
        <v>790</v>
      </c>
      <c r="K243" s="401">
        <v>0</v>
      </c>
      <c r="L243" s="327"/>
      <c r="M243" s="338"/>
      <c r="N243" s="337"/>
      <c r="O243" s="334"/>
      <c r="P243" s="334"/>
      <c r="Q243" s="336"/>
      <c r="R243" s="335"/>
      <c r="S243" s="336"/>
      <c r="T243" s="335"/>
      <c r="U243" s="333"/>
      <c r="V243" s="333"/>
      <c r="W243" s="336"/>
      <c r="X243" s="335"/>
      <c r="Y243" s="336"/>
      <c r="Z243" s="335"/>
      <c r="AA243" s="336"/>
      <c r="AB243" s="328"/>
      <c r="AC243" s="397"/>
      <c r="AD243" s="329"/>
    </row>
    <row r="244" spans="1:30" s="394" customFormat="1" ht="43.15" customHeight="1" outlineLevel="1" x14ac:dyDescent="0.25">
      <c r="A244" s="20">
        <v>158</v>
      </c>
      <c r="B244" s="20" t="s">
        <v>698</v>
      </c>
      <c r="C244" s="393" t="s">
        <v>21</v>
      </c>
      <c r="D244" s="393" t="s">
        <v>1236</v>
      </c>
      <c r="E244" s="393" t="s">
        <v>1206</v>
      </c>
      <c r="F244" s="393"/>
      <c r="G244" s="393" t="s">
        <v>420</v>
      </c>
      <c r="H244" s="393" t="s">
        <v>1374</v>
      </c>
      <c r="I244" s="454"/>
      <c r="J244" s="393" t="s">
        <v>1243</v>
      </c>
      <c r="K244" s="401">
        <v>1</v>
      </c>
      <c r="L244" s="395">
        <f t="shared" ref="L244" si="19">IF(COUNT(O244,P244,Q244,S244,U244,V244,W244,Y244,AA244)&gt;0,SUM(O244,P244,Q244,S244,U244,V244,W244,Y244,AA244)/COUNT(O244,P244,Q244,S244,U244,V244,W244,Y244,AA244),"")</f>
        <v>0.8</v>
      </c>
      <c r="M244" s="419"/>
      <c r="N244" s="418"/>
      <c r="O244" s="415"/>
      <c r="P244" s="415"/>
      <c r="Q244" s="458"/>
      <c r="R244" s="416"/>
      <c r="S244" s="458"/>
      <c r="T244" s="416" t="s">
        <v>1298</v>
      </c>
      <c r="U244" s="455"/>
      <c r="V244" s="455">
        <v>0.8</v>
      </c>
      <c r="W244" s="458"/>
      <c r="X244" s="464"/>
      <c r="Y244" s="464"/>
      <c r="Z244" s="464"/>
      <c r="AA244" s="464"/>
      <c r="AB244" s="399"/>
      <c r="AC244" s="397"/>
      <c r="AD244" s="402"/>
    </row>
    <row r="245" spans="1:30" s="57" customFormat="1" ht="21" customHeight="1" outlineLevel="1" x14ac:dyDescent="0.25">
      <c r="A245" s="473"/>
      <c r="B245" s="473"/>
      <c r="C245" s="406" t="s">
        <v>21</v>
      </c>
      <c r="D245" s="406" t="s">
        <v>89</v>
      </c>
      <c r="E245" s="393" t="s">
        <v>1061</v>
      </c>
      <c r="F245" s="406"/>
      <c r="G245" s="406"/>
      <c r="H245" s="58"/>
      <c r="I245" s="409"/>
      <c r="J245" s="409"/>
      <c r="K245" s="400"/>
      <c r="L245" s="34" t="str">
        <f t="shared" si="13"/>
        <v/>
      </c>
      <c r="M245" s="124"/>
      <c r="N245" s="109"/>
      <c r="O245" s="77"/>
      <c r="P245" s="77"/>
      <c r="Q245" s="104"/>
      <c r="R245" s="93"/>
      <c r="S245" s="104"/>
      <c r="T245" s="76"/>
      <c r="U245" s="76"/>
      <c r="V245" s="156"/>
      <c r="W245" s="104"/>
      <c r="X245" s="93"/>
      <c r="Y245" s="104"/>
      <c r="Z245" s="93"/>
      <c r="AA245" s="104"/>
      <c r="AB245" s="56"/>
      <c r="AC245" s="397"/>
    </row>
    <row r="246" spans="1:30" s="33" customFormat="1" ht="21" customHeight="1" outlineLevel="1" x14ac:dyDescent="0.25">
      <c r="A246" s="474"/>
      <c r="B246" s="474"/>
      <c r="C246" s="406" t="s">
        <v>21</v>
      </c>
      <c r="D246" s="406" t="s">
        <v>90</v>
      </c>
      <c r="E246" s="406" t="s">
        <v>156</v>
      </c>
      <c r="F246" s="406"/>
      <c r="G246" s="406"/>
      <c r="H246" s="58" t="s">
        <v>773</v>
      </c>
      <c r="I246" s="409"/>
      <c r="J246" s="409"/>
      <c r="K246" s="400"/>
      <c r="L246" s="34" t="str">
        <f t="shared" si="13"/>
        <v/>
      </c>
      <c r="M246" s="124"/>
      <c r="N246" s="109"/>
      <c r="O246" s="77"/>
      <c r="P246" s="77"/>
      <c r="Q246" s="104"/>
      <c r="R246" s="93"/>
      <c r="S246" s="104"/>
      <c r="T246" s="93"/>
      <c r="U246" s="76"/>
      <c r="V246" s="76"/>
      <c r="W246" s="104"/>
      <c r="X246" s="93"/>
      <c r="Y246" s="104"/>
      <c r="Z246" s="93"/>
      <c r="AA246" s="104"/>
      <c r="AB246" s="39"/>
      <c r="AC246" s="397"/>
    </row>
    <row r="247" spans="1:30" s="33" customFormat="1" ht="21" customHeight="1" outlineLevel="1" x14ac:dyDescent="0.25">
      <c r="A247" s="20">
        <v>159</v>
      </c>
      <c r="B247" s="472"/>
      <c r="C247" s="393" t="s">
        <v>21</v>
      </c>
      <c r="D247" s="393" t="s">
        <v>91</v>
      </c>
      <c r="E247" s="393" t="s">
        <v>157</v>
      </c>
      <c r="F247" s="393"/>
      <c r="G247" s="393" t="s">
        <v>170</v>
      </c>
      <c r="H247" s="24" t="s">
        <v>1354</v>
      </c>
      <c r="I247" s="454" t="s">
        <v>731</v>
      </c>
      <c r="J247" s="454" t="s">
        <v>721</v>
      </c>
      <c r="K247" s="401">
        <v>0.4</v>
      </c>
      <c r="L247" s="34">
        <f t="shared" si="13"/>
        <v>1</v>
      </c>
      <c r="M247" s="124"/>
      <c r="N247" s="109">
        <v>4</v>
      </c>
      <c r="O247" s="77"/>
      <c r="P247" s="77"/>
      <c r="Q247" s="104">
        <v>1</v>
      </c>
      <c r="R247" s="93"/>
      <c r="S247" s="104"/>
      <c r="T247" s="93"/>
      <c r="U247" s="76"/>
      <c r="V247" s="76"/>
      <c r="W247" s="104"/>
      <c r="X247" s="93"/>
      <c r="Y247" s="104"/>
      <c r="Z247" s="93"/>
      <c r="AA247" s="104"/>
      <c r="AB247" s="39"/>
      <c r="AC247" s="397"/>
    </row>
    <row r="248" spans="1:30" s="57" customFormat="1" ht="21" customHeight="1" outlineLevel="1" x14ac:dyDescent="0.25">
      <c r="A248" s="474"/>
      <c r="B248" s="474"/>
      <c r="C248" s="406" t="s">
        <v>21</v>
      </c>
      <c r="D248" s="406" t="s">
        <v>92</v>
      </c>
      <c r="E248" s="406" t="s">
        <v>149</v>
      </c>
      <c r="F248" s="406"/>
      <c r="G248" s="406"/>
      <c r="H248" s="58" t="s">
        <v>773</v>
      </c>
      <c r="I248" s="409"/>
      <c r="J248" s="409"/>
      <c r="K248" s="400"/>
      <c r="L248" s="34" t="str">
        <f t="shared" si="13"/>
        <v/>
      </c>
      <c r="M248" s="124"/>
      <c r="N248" s="109"/>
      <c r="O248" s="77"/>
      <c r="P248" s="77"/>
      <c r="Q248" s="104"/>
      <c r="R248" s="93">
        <v>1</v>
      </c>
      <c r="S248" s="104"/>
      <c r="T248" s="93"/>
      <c r="U248" s="76"/>
      <c r="V248" s="76"/>
      <c r="W248" s="104"/>
      <c r="X248" s="93"/>
      <c r="Y248" s="104"/>
      <c r="Z248" s="93"/>
      <c r="AA248" s="104"/>
      <c r="AB248" s="56"/>
      <c r="AC248" s="397"/>
    </row>
    <row r="249" spans="1:30" s="33" customFormat="1" ht="21" customHeight="1" outlineLevel="1" x14ac:dyDescent="0.25">
      <c r="A249" s="472">
        <v>160</v>
      </c>
      <c r="B249" s="472"/>
      <c r="C249" s="393" t="s">
        <v>21</v>
      </c>
      <c r="D249" s="393" t="s">
        <v>522</v>
      </c>
      <c r="E249" s="393" t="s">
        <v>519</v>
      </c>
      <c r="F249" s="393"/>
      <c r="G249" s="393" t="s">
        <v>170</v>
      </c>
      <c r="H249" s="24" t="s">
        <v>1354</v>
      </c>
      <c r="I249" s="454"/>
      <c r="J249" s="454" t="s">
        <v>985</v>
      </c>
      <c r="K249" s="401">
        <v>0.4</v>
      </c>
      <c r="L249" s="34">
        <f t="shared" si="13"/>
        <v>1</v>
      </c>
      <c r="M249" s="124"/>
      <c r="N249" s="109">
        <v>4</v>
      </c>
      <c r="O249" s="77"/>
      <c r="P249" s="77"/>
      <c r="Q249" s="104">
        <v>1</v>
      </c>
      <c r="R249" s="93"/>
      <c r="S249" s="104"/>
      <c r="T249" s="93"/>
      <c r="U249" s="76"/>
      <c r="V249" s="76"/>
      <c r="W249" s="104"/>
      <c r="X249" s="93"/>
      <c r="Y249" s="104"/>
      <c r="Z249" s="93"/>
      <c r="AA249" s="104"/>
      <c r="AB249" s="39"/>
      <c r="AC249" s="397"/>
    </row>
    <row r="250" spans="1:30" s="33" customFormat="1" ht="21" customHeight="1" outlineLevel="1" x14ac:dyDescent="0.25">
      <c r="A250" s="472">
        <v>161</v>
      </c>
      <c r="B250" s="472"/>
      <c r="C250" s="393" t="s">
        <v>21</v>
      </c>
      <c r="D250" s="393" t="s">
        <v>523</v>
      </c>
      <c r="E250" s="393" t="s">
        <v>520</v>
      </c>
      <c r="F250" s="393"/>
      <c r="G250" s="393" t="s">
        <v>31</v>
      </c>
      <c r="H250" s="24" t="s">
        <v>1354</v>
      </c>
      <c r="I250" s="454" t="s">
        <v>686</v>
      </c>
      <c r="J250" s="454" t="s">
        <v>721</v>
      </c>
      <c r="K250" s="401">
        <v>0.4</v>
      </c>
      <c r="L250" s="34">
        <f t="shared" si="13"/>
        <v>1</v>
      </c>
      <c r="M250" s="124"/>
      <c r="N250" s="109">
        <v>4</v>
      </c>
      <c r="O250" s="77"/>
      <c r="P250" s="77"/>
      <c r="Q250" s="104">
        <v>1</v>
      </c>
      <c r="R250" s="93"/>
      <c r="S250" s="104"/>
      <c r="T250" s="93"/>
      <c r="U250" s="76"/>
      <c r="V250" s="76"/>
      <c r="W250" s="104"/>
      <c r="X250" s="93"/>
      <c r="Y250" s="104"/>
      <c r="Z250" s="93"/>
      <c r="AA250" s="104"/>
      <c r="AB250" s="39"/>
      <c r="AC250" s="397"/>
    </row>
    <row r="251" spans="1:30" s="33" customFormat="1" ht="36" customHeight="1" outlineLevel="1" x14ac:dyDescent="0.25">
      <c r="A251" s="472">
        <v>162</v>
      </c>
      <c r="B251" s="472"/>
      <c r="C251" s="393" t="s">
        <v>21</v>
      </c>
      <c r="D251" s="393" t="s">
        <v>524</v>
      </c>
      <c r="E251" s="393" t="s">
        <v>521</v>
      </c>
      <c r="F251" s="393"/>
      <c r="G251" s="393" t="s">
        <v>31</v>
      </c>
      <c r="H251" s="24" t="s">
        <v>1354</v>
      </c>
      <c r="I251" s="454" t="s">
        <v>578</v>
      </c>
      <c r="J251" s="454" t="s">
        <v>767</v>
      </c>
      <c r="K251" s="401">
        <v>0.4</v>
      </c>
      <c r="L251" s="34">
        <f t="shared" si="13"/>
        <v>1</v>
      </c>
      <c r="M251" s="124"/>
      <c r="N251" s="109">
        <v>4</v>
      </c>
      <c r="O251" s="77"/>
      <c r="P251" s="77"/>
      <c r="Q251" s="104">
        <v>1</v>
      </c>
      <c r="R251" s="93"/>
      <c r="S251" s="104"/>
      <c r="T251" s="93"/>
      <c r="U251" s="76"/>
      <c r="V251" s="76"/>
      <c r="W251" s="104"/>
      <c r="X251" s="93"/>
      <c r="Y251" s="104"/>
      <c r="Z251" s="93"/>
      <c r="AA251" s="104"/>
      <c r="AB251" s="39"/>
      <c r="AC251" s="397"/>
    </row>
    <row r="252" spans="1:30" s="57" customFormat="1" ht="21" customHeight="1" outlineLevel="1" x14ac:dyDescent="0.25">
      <c r="A252" s="474"/>
      <c r="B252" s="474"/>
      <c r="C252" s="406" t="s">
        <v>21</v>
      </c>
      <c r="D252" s="406" t="s">
        <v>93</v>
      </c>
      <c r="E252" s="406" t="s">
        <v>158</v>
      </c>
      <c r="F252" s="406"/>
      <c r="G252" s="406"/>
      <c r="H252" s="58" t="s">
        <v>773</v>
      </c>
      <c r="I252" s="409"/>
      <c r="J252" s="409"/>
      <c r="K252" s="400"/>
      <c r="L252" s="34" t="str">
        <f t="shared" si="13"/>
        <v/>
      </c>
      <c r="M252" s="124"/>
      <c r="N252" s="109"/>
      <c r="O252" s="77"/>
      <c r="P252" s="77"/>
      <c r="Q252" s="104"/>
      <c r="R252" s="93">
        <v>1</v>
      </c>
      <c r="S252" s="104"/>
      <c r="T252" s="93"/>
      <c r="U252" s="76"/>
      <c r="V252" s="76"/>
      <c r="W252" s="104"/>
      <c r="X252" s="93"/>
      <c r="Y252" s="104"/>
      <c r="Z252" s="93"/>
      <c r="AA252" s="104"/>
      <c r="AB252" s="56"/>
      <c r="AC252" s="397"/>
    </row>
    <row r="253" spans="1:30" s="33" customFormat="1" ht="30.6" customHeight="1" outlineLevel="1" x14ac:dyDescent="0.25">
      <c r="A253" s="472">
        <v>163</v>
      </c>
      <c r="B253" s="472"/>
      <c r="C253" s="393" t="s">
        <v>21</v>
      </c>
      <c r="D253" s="393" t="s">
        <v>527</v>
      </c>
      <c r="E253" s="393" t="s">
        <v>525</v>
      </c>
      <c r="F253" s="393"/>
      <c r="G253" s="393" t="s">
        <v>30</v>
      </c>
      <c r="H253" s="24" t="s">
        <v>1354</v>
      </c>
      <c r="I253" s="454" t="s">
        <v>731</v>
      </c>
      <c r="J253" s="454" t="s">
        <v>721</v>
      </c>
      <c r="K253" s="401">
        <v>0.4</v>
      </c>
      <c r="L253" s="34">
        <f t="shared" si="13"/>
        <v>1</v>
      </c>
      <c r="M253" s="124"/>
      <c r="N253" s="109">
        <v>4</v>
      </c>
      <c r="O253" s="77"/>
      <c r="P253" s="77"/>
      <c r="Q253" s="104">
        <v>1</v>
      </c>
      <c r="R253" s="93"/>
      <c r="S253" s="104"/>
      <c r="T253" s="93"/>
      <c r="U253" s="76"/>
      <c r="V253" s="76"/>
      <c r="W253" s="104"/>
      <c r="X253" s="93"/>
      <c r="Y253" s="104"/>
      <c r="Z253" s="93"/>
      <c r="AA253" s="104"/>
      <c r="AB253" s="39"/>
      <c r="AC253" s="397"/>
    </row>
    <row r="254" spans="1:30" s="33" customFormat="1" ht="30.6" customHeight="1" outlineLevel="1" x14ac:dyDescent="0.25">
      <c r="A254" s="472">
        <v>164</v>
      </c>
      <c r="B254" s="472"/>
      <c r="C254" s="393" t="s">
        <v>21</v>
      </c>
      <c r="D254" s="157" t="s">
        <v>528</v>
      </c>
      <c r="E254" s="157" t="s">
        <v>526</v>
      </c>
      <c r="F254" s="393"/>
      <c r="G254" s="393" t="s">
        <v>30</v>
      </c>
      <c r="H254" s="24" t="s">
        <v>773</v>
      </c>
      <c r="I254" s="454"/>
      <c r="J254" s="454" t="s">
        <v>1281</v>
      </c>
      <c r="K254" s="400">
        <v>0</v>
      </c>
      <c r="L254" s="34" t="str">
        <f t="shared" ref="L254:L365" si="20">IF(COUNT(O254,P254,Q254,S254,U254,V254,W254,Y254,AA254)&gt;0,SUM(O254,P254,Q254,S254,U254,V254,W254,Y254,AA254)/COUNT(O254,P254,Q254,S254,U254,V254,W254,Y254,AA254),"")</f>
        <v/>
      </c>
      <c r="M254" s="124"/>
      <c r="N254" s="418">
        <v>10</v>
      </c>
      <c r="O254" s="77"/>
      <c r="P254" s="77"/>
      <c r="Q254" s="104"/>
      <c r="R254" s="93"/>
      <c r="S254" s="104"/>
      <c r="T254" s="93"/>
      <c r="U254" s="76"/>
      <c r="V254" s="76"/>
      <c r="W254" s="104"/>
      <c r="X254" s="93"/>
      <c r="Y254" s="104"/>
      <c r="Z254" s="93"/>
      <c r="AA254" s="104"/>
      <c r="AB254" s="39"/>
      <c r="AC254" s="397"/>
    </row>
    <row r="255" spans="1:30" s="57" customFormat="1" ht="21" customHeight="1" outlineLevel="1" x14ac:dyDescent="0.25">
      <c r="A255" s="474"/>
      <c r="B255" s="474"/>
      <c r="C255" s="406" t="s">
        <v>21</v>
      </c>
      <c r="D255" s="406" t="s">
        <v>94</v>
      </c>
      <c r="E255" s="406" t="s">
        <v>1133</v>
      </c>
      <c r="F255" s="406"/>
      <c r="G255" s="406"/>
      <c r="H255" s="58" t="s">
        <v>773</v>
      </c>
      <c r="I255" s="409"/>
      <c r="J255" s="409"/>
      <c r="K255" s="400"/>
      <c r="L255" s="34" t="str">
        <f t="shared" si="20"/>
        <v/>
      </c>
      <c r="M255" s="124"/>
      <c r="N255" s="109"/>
      <c r="O255" s="77"/>
      <c r="P255" s="77"/>
      <c r="Q255" s="104"/>
      <c r="R255" s="93"/>
      <c r="S255" s="104"/>
      <c r="T255" s="93"/>
      <c r="U255" s="76"/>
      <c r="V255" s="76"/>
      <c r="W255" s="104"/>
      <c r="X255" s="93"/>
      <c r="Y255" s="104"/>
      <c r="Z255" s="93"/>
      <c r="AA255" s="104"/>
      <c r="AB255" s="56"/>
      <c r="AC255" s="397"/>
    </row>
    <row r="256" spans="1:30" s="57" customFormat="1" ht="21" customHeight="1" outlineLevel="1" x14ac:dyDescent="0.25">
      <c r="A256" s="474"/>
      <c r="B256" s="474"/>
      <c r="C256" s="406" t="s">
        <v>21</v>
      </c>
      <c r="D256" s="406" t="s">
        <v>95</v>
      </c>
      <c r="E256" s="406" t="s">
        <v>288</v>
      </c>
      <c r="F256" s="406"/>
      <c r="G256" s="406"/>
      <c r="H256" s="58" t="s">
        <v>773</v>
      </c>
      <c r="I256" s="409"/>
      <c r="J256" s="409"/>
      <c r="K256" s="400"/>
      <c r="L256" s="34" t="str">
        <f t="shared" si="20"/>
        <v/>
      </c>
      <c r="M256" s="124"/>
      <c r="N256" s="109"/>
      <c r="O256" s="77"/>
      <c r="P256" s="77"/>
      <c r="Q256" s="104"/>
      <c r="R256" s="93"/>
      <c r="S256" s="104"/>
      <c r="T256" s="93"/>
      <c r="U256" s="76"/>
      <c r="V256" s="76"/>
      <c r="W256" s="104"/>
      <c r="X256" s="93"/>
      <c r="Y256" s="104"/>
      <c r="Z256" s="93"/>
      <c r="AA256" s="104"/>
      <c r="AB256" s="56"/>
      <c r="AC256" s="397"/>
    </row>
    <row r="257" spans="1:30" s="33" customFormat="1" ht="21" customHeight="1" outlineLevel="1" x14ac:dyDescent="0.25">
      <c r="A257" s="20">
        <v>165</v>
      </c>
      <c r="B257" s="20" t="s">
        <v>698</v>
      </c>
      <c r="C257" s="393" t="s">
        <v>21</v>
      </c>
      <c r="D257" s="393" t="s">
        <v>284</v>
      </c>
      <c r="E257" s="393" t="s">
        <v>283</v>
      </c>
      <c r="F257" s="393"/>
      <c r="G257" s="393" t="s">
        <v>170</v>
      </c>
      <c r="H257" s="24" t="s">
        <v>1369</v>
      </c>
      <c r="I257" s="454" t="s">
        <v>1319</v>
      </c>
      <c r="J257" s="454" t="s">
        <v>1320</v>
      </c>
      <c r="K257" s="401">
        <v>1</v>
      </c>
      <c r="L257" s="34">
        <f t="shared" si="20"/>
        <v>0.76666666666666661</v>
      </c>
      <c r="M257" s="124"/>
      <c r="N257" s="109"/>
      <c r="O257" s="77"/>
      <c r="P257" s="77"/>
      <c r="Q257" s="104"/>
      <c r="R257" s="93"/>
      <c r="S257" s="104"/>
      <c r="T257" s="416">
        <v>12</v>
      </c>
      <c r="U257" s="76">
        <v>0.9</v>
      </c>
      <c r="V257" s="76"/>
      <c r="W257" s="104"/>
      <c r="X257" s="416">
        <v>1</v>
      </c>
      <c r="Y257" s="104">
        <v>0.9</v>
      </c>
      <c r="Z257" s="416">
        <v>1</v>
      </c>
      <c r="AA257" s="104">
        <v>0.5</v>
      </c>
      <c r="AB257" s="39"/>
      <c r="AC257" s="397"/>
      <c r="AD257" s="51"/>
    </row>
    <row r="258" spans="1:30" s="33" customFormat="1" ht="21" customHeight="1" outlineLevel="1" x14ac:dyDescent="0.25">
      <c r="A258" s="472">
        <v>166</v>
      </c>
      <c r="B258" s="472" t="s">
        <v>698</v>
      </c>
      <c r="C258" s="393" t="s">
        <v>21</v>
      </c>
      <c r="D258" s="393" t="s">
        <v>285</v>
      </c>
      <c r="E258" s="393" t="s">
        <v>287</v>
      </c>
      <c r="F258" s="393"/>
      <c r="G258" s="393" t="s">
        <v>170</v>
      </c>
      <c r="H258" s="24" t="s">
        <v>1371</v>
      </c>
      <c r="I258" s="454" t="s">
        <v>1321</v>
      </c>
      <c r="J258" s="454"/>
      <c r="K258" s="401">
        <v>1</v>
      </c>
      <c r="L258" s="34">
        <f t="shared" si="20"/>
        <v>0.73333333333333339</v>
      </c>
      <c r="M258" s="124"/>
      <c r="N258" s="109"/>
      <c r="O258" s="77"/>
      <c r="P258" s="77"/>
      <c r="Q258" s="104"/>
      <c r="R258" s="93"/>
      <c r="S258" s="104"/>
      <c r="T258" s="416">
        <v>11</v>
      </c>
      <c r="U258" s="76">
        <v>1</v>
      </c>
      <c r="V258" s="76"/>
      <c r="W258" s="104"/>
      <c r="X258" s="416">
        <v>1</v>
      </c>
      <c r="Y258" s="104">
        <v>0.7</v>
      </c>
      <c r="Z258" s="416">
        <v>1</v>
      </c>
      <c r="AA258" s="466">
        <v>0.5</v>
      </c>
      <c r="AB258" s="39"/>
      <c r="AC258" s="397"/>
      <c r="AD258" s="51"/>
    </row>
    <row r="259" spans="1:30" s="33" customFormat="1" ht="48" customHeight="1" outlineLevel="1" x14ac:dyDescent="0.25">
      <c r="A259" s="472">
        <v>167</v>
      </c>
      <c r="B259" s="472" t="s">
        <v>698</v>
      </c>
      <c r="C259" s="393" t="s">
        <v>21</v>
      </c>
      <c r="D259" s="393" t="s">
        <v>286</v>
      </c>
      <c r="E259" s="393" t="s">
        <v>289</v>
      </c>
      <c r="F259" s="393"/>
      <c r="G259" s="393" t="s">
        <v>170</v>
      </c>
      <c r="H259" s="24" t="s">
        <v>1378</v>
      </c>
      <c r="I259" s="454" t="s">
        <v>566</v>
      </c>
      <c r="J259" s="454"/>
      <c r="K259" s="401">
        <v>1</v>
      </c>
      <c r="L259" s="34">
        <f t="shared" si="20"/>
        <v>1</v>
      </c>
      <c r="M259" s="124"/>
      <c r="N259" s="109"/>
      <c r="O259" s="77"/>
      <c r="P259" s="77"/>
      <c r="Q259" s="104"/>
      <c r="R259" s="93"/>
      <c r="S259" s="104"/>
      <c r="T259" s="93">
        <v>2</v>
      </c>
      <c r="U259" s="76">
        <v>1</v>
      </c>
      <c r="V259" s="76"/>
      <c r="W259" s="104"/>
      <c r="X259" s="93">
        <v>1</v>
      </c>
      <c r="Y259" s="104">
        <v>1</v>
      </c>
      <c r="Z259" s="93">
        <v>1</v>
      </c>
      <c r="AA259" s="104">
        <v>1</v>
      </c>
      <c r="AB259" s="39"/>
      <c r="AC259" s="397"/>
    </row>
    <row r="260" spans="1:30" s="33" customFormat="1" ht="21" customHeight="1" outlineLevel="1" x14ac:dyDescent="0.25">
      <c r="A260" s="472">
        <v>168</v>
      </c>
      <c r="B260" s="472" t="s">
        <v>698</v>
      </c>
      <c r="C260" s="393" t="s">
        <v>21</v>
      </c>
      <c r="D260" s="393" t="s">
        <v>290</v>
      </c>
      <c r="E260" s="393" t="s">
        <v>291</v>
      </c>
      <c r="F260" s="393"/>
      <c r="G260" s="393" t="s">
        <v>170</v>
      </c>
      <c r="H260" s="24" t="s">
        <v>1377</v>
      </c>
      <c r="I260" s="454" t="s">
        <v>1322</v>
      </c>
      <c r="J260" s="454"/>
      <c r="K260" s="401">
        <v>1</v>
      </c>
      <c r="L260" s="34">
        <f>IF(COUNT(O260,P260,Q260,S260,U260,V260,W260,Y260,AA260)&gt;0,SUM(O260,P260,Q260,S260,U260,V260,W260,Y260,AA260)/COUNT(O260,P260,Q260,S260,U260,V260,W260,Y260,AA260),"")</f>
        <v>0.6333333333333333</v>
      </c>
      <c r="M260" s="124"/>
      <c r="N260" s="109"/>
      <c r="O260" s="77"/>
      <c r="P260" s="77"/>
      <c r="Q260" s="104"/>
      <c r="R260" s="93"/>
      <c r="S260" s="104"/>
      <c r="T260" s="416" t="s">
        <v>1297</v>
      </c>
      <c r="U260" s="76"/>
      <c r="V260" s="76">
        <v>0.7</v>
      </c>
      <c r="W260" s="104"/>
      <c r="X260" s="416">
        <v>1</v>
      </c>
      <c r="Y260" s="104">
        <v>0.7</v>
      </c>
      <c r="Z260" s="416">
        <v>1</v>
      </c>
      <c r="AA260" s="466">
        <v>0.5</v>
      </c>
      <c r="AB260" s="39"/>
      <c r="AC260" s="397"/>
      <c r="AD260" s="51"/>
    </row>
    <row r="261" spans="1:30" s="344" customFormat="1" ht="21" customHeight="1" outlineLevel="1" x14ac:dyDescent="0.25">
      <c r="A261" s="474"/>
      <c r="B261" s="474"/>
      <c r="C261" s="406" t="s">
        <v>21</v>
      </c>
      <c r="D261" s="406" t="s">
        <v>880</v>
      </c>
      <c r="E261" s="406" t="s">
        <v>881</v>
      </c>
      <c r="F261" s="406"/>
      <c r="G261" s="406"/>
      <c r="H261" s="345"/>
      <c r="I261" s="409"/>
      <c r="J261" s="409"/>
      <c r="K261" s="400"/>
      <c r="L261" s="341"/>
      <c r="M261" s="351"/>
      <c r="N261" s="350"/>
      <c r="O261" s="347"/>
      <c r="P261" s="347"/>
      <c r="Q261" s="349"/>
      <c r="R261" s="348"/>
      <c r="S261" s="349"/>
      <c r="T261" s="348"/>
      <c r="U261" s="346"/>
      <c r="V261" s="422"/>
      <c r="W261" s="349"/>
      <c r="X261" s="348"/>
      <c r="Y261" s="422"/>
      <c r="Z261" s="348"/>
      <c r="AA261" s="422"/>
      <c r="AB261" s="343"/>
      <c r="AC261" s="397"/>
    </row>
    <row r="262" spans="1:30" s="340" customFormat="1" ht="48" customHeight="1" outlineLevel="1" x14ac:dyDescent="0.25">
      <c r="A262" s="472">
        <v>169</v>
      </c>
      <c r="B262" s="472"/>
      <c r="C262" s="393" t="s">
        <v>21</v>
      </c>
      <c r="D262" s="393" t="s">
        <v>882</v>
      </c>
      <c r="E262" s="393" t="s">
        <v>883</v>
      </c>
      <c r="F262" s="393"/>
      <c r="G262" s="393"/>
      <c r="H262" s="339"/>
      <c r="I262" s="454" t="s">
        <v>1323</v>
      </c>
      <c r="J262" s="454" t="s">
        <v>790</v>
      </c>
      <c r="K262" s="401">
        <v>0</v>
      </c>
      <c r="L262" s="341"/>
      <c r="M262" s="351"/>
      <c r="N262" s="350"/>
      <c r="O262" s="347"/>
      <c r="P262" s="347"/>
      <c r="Q262" s="349"/>
      <c r="R262" s="348"/>
      <c r="S262" s="349"/>
      <c r="T262" s="348"/>
      <c r="U262" s="346"/>
      <c r="V262" s="346"/>
      <c r="W262" s="349"/>
      <c r="X262" s="348"/>
      <c r="Y262" s="349"/>
      <c r="Z262" s="348"/>
      <c r="AA262" s="349"/>
      <c r="AB262" s="342"/>
      <c r="AC262" s="397"/>
    </row>
    <row r="263" spans="1:30" s="340" customFormat="1" ht="48" customHeight="1" outlineLevel="1" x14ac:dyDescent="0.25">
      <c r="A263" s="472">
        <v>170</v>
      </c>
      <c r="B263" s="472"/>
      <c r="C263" s="393" t="s">
        <v>21</v>
      </c>
      <c r="D263" s="393" t="s">
        <v>884</v>
      </c>
      <c r="E263" s="393" t="s">
        <v>885</v>
      </c>
      <c r="F263" s="393"/>
      <c r="G263" s="393"/>
      <c r="H263" s="339"/>
      <c r="I263" s="454" t="s">
        <v>1323</v>
      </c>
      <c r="J263" s="454" t="s">
        <v>790</v>
      </c>
      <c r="K263" s="401">
        <v>0</v>
      </c>
      <c r="L263" s="341"/>
      <c r="M263" s="351"/>
      <c r="N263" s="350"/>
      <c r="O263" s="347"/>
      <c r="P263" s="347"/>
      <c r="Q263" s="349"/>
      <c r="R263" s="348"/>
      <c r="S263" s="349"/>
      <c r="T263" s="348"/>
      <c r="U263" s="346"/>
      <c r="V263" s="346"/>
      <c r="W263" s="349"/>
      <c r="X263" s="348"/>
      <c r="Y263" s="349"/>
      <c r="Z263" s="348"/>
      <c r="AA263" s="349"/>
      <c r="AB263" s="342"/>
      <c r="AC263" s="397"/>
    </row>
    <row r="264" spans="1:30" s="340" customFormat="1" ht="48" customHeight="1" outlineLevel="1" x14ac:dyDescent="0.25">
      <c r="A264" s="472">
        <v>171</v>
      </c>
      <c r="B264" s="472"/>
      <c r="C264" s="393" t="s">
        <v>21</v>
      </c>
      <c r="D264" s="393" t="s">
        <v>886</v>
      </c>
      <c r="E264" s="393" t="s">
        <v>887</v>
      </c>
      <c r="F264" s="393"/>
      <c r="G264" s="393"/>
      <c r="H264" s="339"/>
      <c r="I264" s="454" t="s">
        <v>1323</v>
      </c>
      <c r="J264" s="454" t="s">
        <v>790</v>
      </c>
      <c r="K264" s="401">
        <v>0</v>
      </c>
      <c r="L264" s="341"/>
      <c r="M264" s="351"/>
      <c r="N264" s="350"/>
      <c r="O264" s="347"/>
      <c r="P264" s="347"/>
      <c r="Q264" s="349"/>
      <c r="R264" s="348"/>
      <c r="S264" s="349"/>
      <c r="T264" s="348"/>
      <c r="U264" s="346"/>
      <c r="V264" s="346"/>
      <c r="W264" s="349"/>
      <c r="X264" s="348"/>
      <c r="Y264" s="349"/>
      <c r="Z264" s="348"/>
      <c r="AA264" s="349"/>
      <c r="AB264" s="342"/>
      <c r="AC264" s="397"/>
    </row>
    <row r="265" spans="1:30" s="394" customFormat="1" ht="43.15" customHeight="1" outlineLevel="1" x14ac:dyDescent="0.25">
      <c r="A265" s="20">
        <v>172</v>
      </c>
      <c r="B265" s="20" t="s">
        <v>698</v>
      </c>
      <c r="C265" s="393" t="s">
        <v>21</v>
      </c>
      <c r="D265" s="393" t="s">
        <v>1207</v>
      </c>
      <c r="E265" s="393" t="s">
        <v>1208</v>
      </c>
      <c r="F265" s="393"/>
      <c r="G265" s="393" t="s">
        <v>170</v>
      </c>
      <c r="H265" s="393" t="s">
        <v>1374</v>
      </c>
      <c r="I265" s="454" t="s">
        <v>1324</v>
      </c>
      <c r="J265" s="393" t="s">
        <v>1325</v>
      </c>
      <c r="K265" s="401">
        <v>1</v>
      </c>
      <c r="L265" s="395">
        <f t="shared" ref="L265" si="21">IF(COUNT(O265,P265,Q265,S265,U265,V265,W265,Y265,AA265)&gt;0,SUM(O265,P265,Q265,S265,U265,V265,W265,Y265,AA265)/COUNT(O265,P265,Q265,S265,U265,V265,W265,Y265,AA265),"")</f>
        <v>0.7</v>
      </c>
      <c r="M265" s="419"/>
      <c r="N265" s="418"/>
      <c r="O265" s="415"/>
      <c r="P265" s="415"/>
      <c r="Q265" s="458"/>
      <c r="R265" s="416"/>
      <c r="S265" s="458"/>
      <c r="T265" s="416" t="s">
        <v>1298</v>
      </c>
      <c r="U265" s="455"/>
      <c r="V265" s="455">
        <v>0.7</v>
      </c>
      <c r="W265" s="458"/>
      <c r="X265" s="464"/>
      <c r="Y265" s="464"/>
      <c r="Z265" s="464"/>
      <c r="AA265" s="464"/>
      <c r="AB265" s="399"/>
      <c r="AC265" s="397"/>
      <c r="AD265" s="402"/>
    </row>
    <row r="266" spans="1:30" s="57" customFormat="1" ht="21" customHeight="1" outlineLevel="1" x14ac:dyDescent="0.25">
      <c r="A266" s="474"/>
      <c r="B266" s="474"/>
      <c r="C266" s="406" t="s">
        <v>21</v>
      </c>
      <c r="D266" s="406" t="s">
        <v>96</v>
      </c>
      <c r="E266" s="393" t="s">
        <v>1134</v>
      </c>
      <c r="F266" s="406"/>
      <c r="G266" s="406"/>
      <c r="H266" s="58" t="s">
        <v>773</v>
      </c>
      <c r="I266" s="409"/>
      <c r="J266" s="409"/>
      <c r="K266" s="400"/>
      <c r="L266" s="34" t="str">
        <f t="shared" si="20"/>
        <v/>
      </c>
      <c r="M266" s="124"/>
      <c r="N266" s="109"/>
      <c r="O266" s="77"/>
      <c r="P266" s="77"/>
      <c r="Q266" s="104"/>
      <c r="R266" s="93"/>
      <c r="S266" s="104"/>
      <c r="T266" s="93"/>
      <c r="U266" s="76"/>
      <c r="V266" s="76"/>
      <c r="W266" s="104"/>
      <c r="X266" s="93"/>
      <c r="Y266" s="104"/>
      <c r="Z266" s="93"/>
      <c r="AA266" s="104"/>
      <c r="AB266" s="56"/>
      <c r="AC266" s="397"/>
    </row>
    <row r="267" spans="1:30" s="57" customFormat="1" ht="21" customHeight="1" outlineLevel="1" x14ac:dyDescent="0.25">
      <c r="A267" s="474"/>
      <c r="B267" s="474"/>
      <c r="C267" s="406" t="s">
        <v>21</v>
      </c>
      <c r="D267" s="406" t="s">
        <v>97</v>
      </c>
      <c r="E267" s="406" t="s">
        <v>292</v>
      </c>
      <c r="F267" s="406"/>
      <c r="G267" s="406"/>
      <c r="H267" s="58" t="s">
        <v>773</v>
      </c>
      <c r="I267" s="409"/>
      <c r="J267" s="409"/>
      <c r="K267" s="400"/>
      <c r="L267" s="34" t="str">
        <f t="shared" si="20"/>
        <v/>
      </c>
      <c r="M267" s="124"/>
      <c r="N267" s="109"/>
      <c r="O267" s="77"/>
      <c r="P267" s="77"/>
      <c r="Q267" s="104"/>
      <c r="R267" s="93"/>
      <c r="S267" s="104"/>
      <c r="T267" s="93"/>
      <c r="U267" s="76"/>
      <c r="V267" s="76"/>
      <c r="W267" s="104"/>
      <c r="X267" s="93"/>
      <c r="Y267" s="104"/>
      <c r="Z267" s="93"/>
      <c r="AA267" s="104"/>
      <c r="AB267" s="56"/>
      <c r="AC267" s="397"/>
    </row>
    <row r="268" spans="1:30" s="33" customFormat="1" ht="21" customHeight="1" outlineLevel="1" x14ac:dyDescent="0.25">
      <c r="A268" s="472">
        <v>173</v>
      </c>
      <c r="B268" s="472" t="s">
        <v>698</v>
      </c>
      <c r="C268" s="393" t="s">
        <v>21</v>
      </c>
      <c r="D268" s="393" t="s">
        <v>98</v>
      </c>
      <c r="E268" s="393" t="s">
        <v>139</v>
      </c>
      <c r="F268" s="393"/>
      <c r="G268" s="393" t="s">
        <v>170</v>
      </c>
      <c r="H268" s="24" t="s">
        <v>1378</v>
      </c>
      <c r="I268" s="454" t="s">
        <v>1326</v>
      </c>
      <c r="J268" s="454"/>
      <c r="K268" s="401">
        <v>1</v>
      </c>
      <c r="L268" s="34">
        <f t="shared" si="20"/>
        <v>1</v>
      </c>
      <c r="M268" s="124"/>
      <c r="N268" s="109"/>
      <c r="O268" s="77"/>
      <c r="P268" s="77"/>
      <c r="Q268" s="104"/>
      <c r="R268" s="93"/>
      <c r="S268" s="104"/>
      <c r="T268" s="93">
        <v>2</v>
      </c>
      <c r="U268" s="76">
        <v>1</v>
      </c>
      <c r="V268" s="76"/>
      <c r="W268" s="104"/>
      <c r="X268" s="93">
        <v>1</v>
      </c>
      <c r="Y268" s="104">
        <v>1</v>
      </c>
      <c r="Z268" s="93">
        <v>1</v>
      </c>
      <c r="AA268" s="104">
        <v>1</v>
      </c>
      <c r="AB268" s="39"/>
      <c r="AC268" s="397"/>
    </row>
    <row r="269" spans="1:30" s="33" customFormat="1" ht="52.9" customHeight="1" outlineLevel="1" x14ac:dyDescent="0.25">
      <c r="A269" s="20">
        <v>174</v>
      </c>
      <c r="B269" s="20" t="s">
        <v>698</v>
      </c>
      <c r="C269" s="393" t="s">
        <v>21</v>
      </c>
      <c r="D269" s="393" t="s">
        <v>99</v>
      </c>
      <c r="E269" s="393" t="s">
        <v>140</v>
      </c>
      <c r="F269" s="393"/>
      <c r="G269" s="393" t="s">
        <v>31</v>
      </c>
      <c r="H269" s="24" t="s">
        <v>1378</v>
      </c>
      <c r="I269" s="454" t="s">
        <v>735</v>
      </c>
      <c r="J269" s="454"/>
      <c r="K269" s="401">
        <v>1</v>
      </c>
      <c r="L269" s="34">
        <f t="shared" si="20"/>
        <v>1</v>
      </c>
      <c r="M269" s="124"/>
      <c r="N269" s="109"/>
      <c r="O269" s="77"/>
      <c r="P269" s="77"/>
      <c r="Q269" s="104"/>
      <c r="R269" s="93"/>
      <c r="S269" s="104"/>
      <c r="T269" s="93">
        <v>2</v>
      </c>
      <c r="U269" s="76">
        <v>1</v>
      </c>
      <c r="V269" s="76"/>
      <c r="W269" s="104"/>
      <c r="X269" s="93">
        <v>1</v>
      </c>
      <c r="Y269" s="104">
        <v>1</v>
      </c>
      <c r="Z269" s="93">
        <v>1</v>
      </c>
      <c r="AA269" s="104">
        <v>1</v>
      </c>
      <c r="AB269" s="39"/>
      <c r="AC269" s="397"/>
      <c r="AD269" s="51"/>
    </row>
    <row r="270" spans="1:30" s="33" customFormat="1" ht="21" customHeight="1" outlineLevel="1" x14ac:dyDescent="0.25">
      <c r="A270" s="472">
        <v>175</v>
      </c>
      <c r="B270" s="472" t="s">
        <v>698</v>
      </c>
      <c r="C270" s="393" t="s">
        <v>21</v>
      </c>
      <c r="D270" s="393" t="s">
        <v>100</v>
      </c>
      <c r="E270" s="393" t="s">
        <v>141</v>
      </c>
      <c r="F270" s="393"/>
      <c r="G270" s="393" t="s">
        <v>31</v>
      </c>
      <c r="H270" s="24" t="s">
        <v>1378</v>
      </c>
      <c r="I270" s="454" t="s">
        <v>441</v>
      </c>
      <c r="J270" s="454"/>
      <c r="K270" s="401">
        <v>1</v>
      </c>
      <c r="L270" s="34">
        <f t="shared" si="20"/>
        <v>1</v>
      </c>
      <c r="M270" s="124"/>
      <c r="N270" s="109"/>
      <c r="O270" s="77"/>
      <c r="P270" s="77"/>
      <c r="Q270" s="104"/>
      <c r="R270" s="93"/>
      <c r="S270" s="104"/>
      <c r="T270" s="93">
        <v>2</v>
      </c>
      <c r="U270" s="76">
        <v>1</v>
      </c>
      <c r="V270" s="76"/>
      <c r="W270" s="104"/>
      <c r="X270" s="93">
        <v>1</v>
      </c>
      <c r="Y270" s="104">
        <v>1</v>
      </c>
      <c r="Z270" s="93">
        <v>1</v>
      </c>
      <c r="AA270" s="104">
        <v>1</v>
      </c>
      <c r="AB270" s="39"/>
      <c r="AC270" s="397"/>
    </row>
    <row r="271" spans="1:30" s="57" customFormat="1" ht="21" customHeight="1" outlineLevel="1" x14ac:dyDescent="0.25">
      <c r="A271" s="473"/>
      <c r="B271" s="473"/>
      <c r="C271" s="406" t="s">
        <v>21</v>
      </c>
      <c r="D271" s="406" t="s">
        <v>101</v>
      </c>
      <c r="E271" s="406" t="s">
        <v>142</v>
      </c>
      <c r="F271" s="406"/>
      <c r="G271" s="406"/>
      <c r="H271" s="58" t="s">
        <v>773</v>
      </c>
      <c r="I271" s="409"/>
      <c r="J271" s="409"/>
      <c r="K271" s="400"/>
      <c r="L271" s="34" t="str">
        <f t="shared" si="20"/>
        <v/>
      </c>
      <c r="M271" s="124"/>
      <c r="N271" s="109"/>
      <c r="O271" s="77"/>
      <c r="P271" s="77"/>
      <c r="Q271" s="104"/>
      <c r="R271" s="93"/>
      <c r="S271" s="104"/>
      <c r="T271" s="93"/>
      <c r="U271" s="76"/>
      <c r="V271" s="76"/>
      <c r="W271" s="104"/>
      <c r="X271" s="93"/>
      <c r="Y271" s="104"/>
      <c r="Z271" s="93"/>
      <c r="AA271" s="104"/>
      <c r="AB271" s="56"/>
      <c r="AC271" s="397"/>
    </row>
    <row r="272" spans="1:30" s="33" customFormat="1" ht="21" customHeight="1" outlineLevel="1" x14ac:dyDescent="0.25">
      <c r="A272" s="472">
        <v>176</v>
      </c>
      <c r="B272" s="472" t="s">
        <v>698</v>
      </c>
      <c r="C272" s="393" t="s">
        <v>21</v>
      </c>
      <c r="D272" s="393" t="s">
        <v>293</v>
      </c>
      <c r="E272" s="393" t="s">
        <v>299</v>
      </c>
      <c r="F272" s="393"/>
      <c r="G272" s="393" t="s">
        <v>170</v>
      </c>
      <c r="H272" s="24" t="s">
        <v>1371</v>
      </c>
      <c r="I272" s="454" t="s">
        <v>1327</v>
      </c>
      <c r="J272" s="454"/>
      <c r="K272" s="401">
        <v>1</v>
      </c>
      <c r="L272" s="34">
        <f t="shared" si="20"/>
        <v>0.8666666666666667</v>
      </c>
      <c r="M272" s="124"/>
      <c r="N272" s="109"/>
      <c r="O272" s="77"/>
      <c r="P272" s="77"/>
      <c r="Q272" s="104"/>
      <c r="R272" s="93"/>
      <c r="S272" s="104"/>
      <c r="T272" s="416">
        <v>11</v>
      </c>
      <c r="U272" s="76">
        <v>1</v>
      </c>
      <c r="V272" s="76"/>
      <c r="W272" s="104"/>
      <c r="X272" s="416">
        <v>1</v>
      </c>
      <c r="Y272" s="104">
        <v>0.8</v>
      </c>
      <c r="Z272" s="416">
        <v>1</v>
      </c>
      <c r="AA272" s="104">
        <v>0.8</v>
      </c>
      <c r="AB272" s="39"/>
      <c r="AC272" s="397"/>
      <c r="AD272" s="51"/>
    </row>
    <row r="273" spans="1:30" s="33" customFormat="1" ht="21" customHeight="1" outlineLevel="1" x14ac:dyDescent="0.25">
      <c r="A273" s="472">
        <v>177</v>
      </c>
      <c r="B273" s="472" t="s">
        <v>698</v>
      </c>
      <c r="C273" s="393" t="s">
        <v>21</v>
      </c>
      <c r="D273" s="393" t="s">
        <v>294</v>
      </c>
      <c r="E273" s="393" t="s">
        <v>300</v>
      </c>
      <c r="F273" s="393"/>
      <c r="G273" s="393" t="s">
        <v>31</v>
      </c>
      <c r="H273" s="24" t="s">
        <v>1369</v>
      </c>
      <c r="I273" s="454"/>
      <c r="J273" s="454"/>
      <c r="K273" s="401">
        <v>1</v>
      </c>
      <c r="L273" s="34">
        <f t="shared" si="20"/>
        <v>0.80000000000000016</v>
      </c>
      <c r="M273" s="124"/>
      <c r="N273" s="109"/>
      <c r="O273" s="77"/>
      <c r="P273" s="77"/>
      <c r="Q273" s="104"/>
      <c r="R273" s="93"/>
      <c r="S273" s="104"/>
      <c r="T273" s="416">
        <v>12</v>
      </c>
      <c r="U273" s="76">
        <v>0.8</v>
      </c>
      <c r="V273" s="76"/>
      <c r="W273" s="104"/>
      <c r="X273" s="416">
        <v>1</v>
      </c>
      <c r="Y273" s="104">
        <v>0.8</v>
      </c>
      <c r="Z273" s="416">
        <v>1</v>
      </c>
      <c r="AA273" s="104">
        <v>0.8</v>
      </c>
      <c r="AB273" s="39"/>
      <c r="AC273" s="397"/>
      <c r="AD273" s="402"/>
    </row>
    <row r="274" spans="1:30" s="33" customFormat="1" ht="21" customHeight="1" outlineLevel="1" x14ac:dyDescent="0.25">
      <c r="A274" s="472">
        <v>178</v>
      </c>
      <c r="B274" s="472" t="s">
        <v>698</v>
      </c>
      <c r="C274" s="393" t="s">
        <v>21</v>
      </c>
      <c r="D274" s="393" t="s">
        <v>295</v>
      </c>
      <c r="E274" s="393" t="s">
        <v>301</v>
      </c>
      <c r="F274" s="393"/>
      <c r="G274" s="393" t="s">
        <v>170</v>
      </c>
      <c r="H274" s="24" t="s">
        <v>1369</v>
      </c>
      <c r="I274" s="454" t="s">
        <v>1328</v>
      </c>
      <c r="J274" s="454" t="s">
        <v>1329</v>
      </c>
      <c r="K274" s="401">
        <v>1</v>
      </c>
      <c r="L274" s="34">
        <f t="shared" si="20"/>
        <v>0.80000000000000016</v>
      </c>
      <c r="M274" s="124"/>
      <c r="N274" s="109"/>
      <c r="O274" s="77"/>
      <c r="P274" s="77"/>
      <c r="Q274" s="104"/>
      <c r="R274" s="93"/>
      <c r="S274" s="104"/>
      <c r="T274" s="416">
        <v>12</v>
      </c>
      <c r="U274" s="76">
        <v>0.8</v>
      </c>
      <c r="V274" s="76"/>
      <c r="W274" s="104"/>
      <c r="X274" s="416">
        <v>1</v>
      </c>
      <c r="Y274" s="104">
        <v>0.8</v>
      </c>
      <c r="Z274" s="416">
        <v>1</v>
      </c>
      <c r="AA274" s="104">
        <v>0.8</v>
      </c>
      <c r="AB274" s="39"/>
      <c r="AC274" s="397"/>
      <c r="AD274" s="51"/>
    </row>
    <row r="275" spans="1:30" s="57" customFormat="1" ht="21" customHeight="1" outlineLevel="1" x14ac:dyDescent="0.25">
      <c r="A275" s="474"/>
      <c r="B275" s="474"/>
      <c r="C275" s="406" t="s">
        <v>21</v>
      </c>
      <c r="D275" s="406" t="s">
        <v>102</v>
      </c>
      <c r="E275" s="406" t="s">
        <v>143</v>
      </c>
      <c r="F275" s="406"/>
      <c r="G275" s="406"/>
      <c r="H275" s="58" t="s">
        <v>773</v>
      </c>
      <c r="I275" s="409"/>
      <c r="J275" s="409"/>
      <c r="K275" s="400"/>
      <c r="L275" s="34" t="str">
        <f t="shared" si="20"/>
        <v/>
      </c>
      <c r="M275" s="124"/>
      <c r="N275" s="109"/>
      <c r="O275" s="77"/>
      <c r="P275" s="77"/>
      <c r="Q275" s="104"/>
      <c r="R275" s="93"/>
      <c r="S275" s="104"/>
      <c r="T275" s="93"/>
      <c r="U275" s="76"/>
      <c r="V275" s="76"/>
      <c r="W275" s="104"/>
      <c r="X275" s="93"/>
      <c r="Y275" s="104"/>
      <c r="Z275" s="93"/>
      <c r="AA275" s="104"/>
      <c r="AB275" s="56"/>
      <c r="AC275" s="397"/>
    </row>
    <row r="276" spans="1:30" s="33" customFormat="1" ht="30" customHeight="1" outlineLevel="1" x14ac:dyDescent="0.25">
      <c r="A276" s="472">
        <v>179</v>
      </c>
      <c r="B276" s="472" t="s">
        <v>698</v>
      </c>
      <c r="C276" s="393" t="s">
        <v>21</v>
      </c>
      <c r="D276" s="393" t="s">
        <v>296</v>
      </c>
      <c r="E276" s="393" t="s">
        <v>302</v>
      </c>
      <c r="F276" s="393"/>
      <c r="G276" s="393" t="s">
        <v>170</v>
      </c>
      <c r="H276" s="24" t="s">
        <v>1384</v>
      </c>
      <c r="I276" s="454" t="s">
        <v>404</v>
      </c>
      <c r="J276" s="454"/>
      <c r="K276" s="401">
        <v>1</v>
      </c>
      <c r="L276" s="34">
        <f t="shared" si="20"/>
        <v>1</v>
      </c>
      <c r="M276" s="124"/>
      <c r="N276" s="109"/>
      <c r="O276" s="77"/>
      <c r="P276" s="77"/>
      <c r="Q276" s="104"/>
      <c r="R276" s="93"/>
      <c r="S276" s="104"/>
      <c r="T276" s="93">
        <v>1.5</v>
      </c>
      <c r="U276" s="76">
        <v>1</v>
      </c>
      <c r="V276" s="76"/>
      <c r="W276" s="104"/>
      <c r="X276" s="93"/>
      <c r="Y276" s="417"/>
      <c r="Z276" s="455"/>
      <c r="AA276" s="455"/>
      <c r="AB276" s="39"/>
      <c r="AC276" s="397"/>
    </row>
    <row r="277" spans="1:30" s="33" customFormat="1" ht="30.75" customHeight="1" outlineLevel="1" x14ac:dyDescent="0.25">
      <c r="A277" s="472">
        <v>180</v>
      </c>
      <c r="B277" s="472" t="s">
        <v>698</v>
      </c>
      <c r="C277" s="393" t="s">
        <v>21</v>
      </c>
      <c r="D277" s="393" t="s">
        <v>297</v>
      </c>
      <c r="E277" s="393" t="s">
        <v>303</v>
      </c>
      <c r="F277" s="393"/>
      <c r="G277" s="393" t="s">
        <v>31</v>
      </c>
      <c r="H277" s="24" t="s">
        <v>1357</v>
      </c>
      <c r="I277" s="454"/>
      <c r="J277" s="454"/>
      <c r="K277" s="401">
        <v>1</v>
      </c>
      <c r="L277" s="34">
        <f t="shared" si="20"/>
        <v>1</v>
      </c>
      <c r="M277" s="124"/>
      <c r="N277" s="109"/>
      <c r="O277" s="77"/>
      <c r="P277" s="77"/>
      <c r="Q277" s="104"/>
      <c r="R277" s="93"/>
      <c r="S277" s="104"/>
      <c r="T277" s="93">
        <v>5</v>
      </c>
      <c r="U277" s="76">
        <v>1</v>
      </c>
      <c r="V277" s="76"/>
      <c r="W277" s="104"/>
      <c r="X277" s="93"/>
      <c r="Y277" s="417"/>
      <c r="Z277" s="455"/>
      <c r="AA277" s="455"/>
      <c r="AB277" s="39"/>
      <c r="AC277" s="397"/>
    </row>
    <row r="278" spans="1:30" s="33" customFormat="1" ht="54" customHeight="1" outlineLevel="1" x14ac:dyDescent="0.25">
      <c r="A278" s="472">
        <v>181</v>
      </c>
      <c r="B278" s="472" t="s">
        <v>698</v>
      </c>
      <c r="C278" s="393" t="s">
        <v>21</v>
      </c>
      <c r="D278" s="393" t="s">
        <v>298</v>
      </c>
      <c r="E278" s="393" t="s">
        <v>176</v>
      </c>
      <c r="F278" s="393"/>
      <c r="G278" s="393" t="s">
        <v>170</v>
      </c>
      <c r="H278" s="24" t="s">
        <v>1384</v>
      </c>
      <c r="I278" s="454" t="s">
        <v>405</v>
      </c>
      <c r="J278" s="454"/>
      <c r="K278" s="401">
        <v>1</v>
      </c>
      <c r="L278" s="34">
        <f t="shared" si="20"/>
        <v>1</v>
      </c>
      <c r="M278" s="124"/>
      <c r="N278" s="109"/>
      <c r="O278" s="77"/>
      <c r="P278" s="77"/>
      <c r="Q278" s="104"/>
      <c r="R278" s="93"/>
      <c r="S278" s="104"/>
      <c r="T278" s="93">
        <v>1.5</v>
      </c>
      <c r="U278" s="76">
        <v>1</v>
      </c>
      <c r="V278" s="76"/>
      <c r="W278" s="104"/>
      <c r="X278" s="93"/>
      <c r="Y278" s="417"/>
      <c r="Z278" s="455"/>
      <c r="AA278" s="455"/>
      <c r="AB278" s="39"/>
      <c r="AC278" s="397"/>
    </row>
    <row r="279" spans="1:30" s="408" customFormat="1" ht="21" customHeight="1" outlineLevel="1" x14ac:dyDescent="0.25">
      <c r="A279" s="474"/>
      <c r="B279" s="474"/>
      <c r="C279" s="406" t="s">
        <v>21</v>
      </c>
      <c r="D279" s="406" t="s">
        <v>939</v>
      </c>
      <c r="E279" s="406" t="s">
        <v>943</v>
      </c>
      <c r="F279" s="406"/>
      <c r="G279" s="406"/>
      <c r="H279" s="409" t="s">
        <v>773</v>
      </c>
      <c r="I279" s="409"/>
      <c r="J279" s="409"/>
      <c r="K279" s="400"/>
      <c r="L279" s="395" t="str">
        <f>IF(COUNT(O279,P279,Q279,S279,U279,V279,W279,Y279,AA279)&gt;0,SUM(O279,P279,Q279,S279,U279,V279,W279,Y279,AA279)/COUNT(O279,P279,Q279,S279,U279,V279,W279,Y279,AA279),"")</f>
        <v/>
      </c>
      <c r="M279" s="419"/>
      <c r="N279" s="418"/>
      <c r="O279" s="415"/>
      <c r="P279" s="415"/>
      <c r="Q279" s="417"/>
      <c r="R279" s="416"/>
      <c r="S279" s="417"/>
      <c r="T279" s="416"/>
      <c r="U279" s="414"/>
      <c r="V279" s="414"/>
      <c r="W279" s="417"/>
      <c r="X279" s="416"/>
      <c r="Y279" s="417"/>
      <c r="Z279" s="416"/>
      <c r="AA279" s="417"/>
      <c r="AB279" s="407"/>
      <c r="AC279" s="397"/>
    </row>
    <row r="280" spans="1:30" s="394" customFormat="1" ht="30" customHeight="1" outlineLevel="1" x14ac:dyDescent="0.25">
      <c r="A280" s="472">
        <v>182</v>
      </c>
      <c r="B280" s="472" t="s">
        <v>698</v>
      </c>
      <c r="C280" s="393" t="s">
        <v>21</v>
      </c>
      <c r="D280" s="393" t="s">
        <v>940</v>
      </c>
      <c r="E280" s="393" t="s">
        <v>944</v>
      </c>
      <c r="F280" s="393"/>
      <c r="G280" s="463"/>
      <c r="H280" s="393" t="s">
        <v>1373</v>
      </c>
      <c r="I280" s="454"/>
      <c r="J280" s="454"/>
      <c r="K280" s="401">
        <v>1</v>
      </c>
      <c r="L280" s="395">
        <f>IF(COUNT(O280,P280,Q280,S280,U280,V280,W280,Y280,AA280)&gt;0,SUM(O280,P280,Q280,S280,U280,V280,W280,Y280,AA280)/COUNT(O280,P280,Q280,S280,U280,V280,W280,Y280,AA280),"")</f>
        <v>0</v>
      </c>
      <c r="M280" s="419"/>
      <c r="N280" s="418"/>
      <c r="O280" s="415"/>
      <c r="P280" s="415"/>
      <c r="Q280" s="417"/>
      <c r="R280" s="416"/>
      <c r="S280" s="417"/>
      <c r="T280" s="416"/>
      <c r="U280" s="417"/>
      <c r="V280" s="414"/>
      <c r="W280" s="417"/>
      <c r="X280" s="416">
        <v>1</v>
      </c>
      <c r="Y280" s="417">
        <v>0</v>
      </c>
      <c r="Z280" s="416">
        <v>1</v>
      </c>
      <c r="AA280" s="466">
        <v>0</v>
      </c>
      <c r="AB280" s="399"/>
      <c r="AC280" s="397"/>
    </row>
    <row r="281" spans="1:30" s="394" customFormat="1" ht="30.75" customHeight="1" outlineLevel="1" x14ac:dyDescent="0.25">
      <c r="A281" s="472">
        <v>183</v>
      </c>
      <c r="B281" s="472" t="s">
        <v>698</v>
      </c>
      <c r="C281" s="393" t="s">
        <v>21</v>
      </c>
      <c r="D281" s="393" t="s">
        <v>941</v>
      </c>
      <c r="E281" s="393" t="s">
        <v>945</v>
      </c>
      <c r="F281" s="393"/>
      <c r="G281" s="463"/>
      <c r="H281" s="393" t="s">
        <v>1373</v>
      </c>
      <c r="I281" s="454"/>
      <c r="J281" s="454"/>
      <c r="K281" s="401">
        <v>1</v>
      </c>
      <c r="L281" s="395">
        <f>IF(COUNT(O281,P281,Q281,S281,U281,V281,W281,Y281,AA281)&gt;0,SUM(O281,P281,Q281,S281,U281,V281,W281,Y281,AA281)/COUNT(O281,P281,Q281,S281,U281,V281,W281,Y281,AA281),"")</f>
        <v>0</v>
      </c>
      <c r="M281" s="419"/>
      <c r="N281" s="418"/>
      <c r="O281" s="415"/>
      <c r="P281" s="415"/>
      <c r="Q281" s="417"/>
      <c r="R281" s="416"/>
      <c r="S281" s="417"/>
      <c r="T281" s="416"/>
      <c r="U281" s="417"/>
      <c r="V281" s="414"/>
      <c r="W281" s="417"/>
      <c r="X281" s="416">
        <v>1</v>
      </c>
      <c r="Y281" s="417">
        <v>0</v>
      </c>
      <c r="Z281" s="416">
        <v>1</v>
      </c>
      <c r="AA281" s="466">
        <v>0</v>
      </c>
      <c r="AB281" s="399"/>
      <c r="AC281" s="397"/>
    </row>
    <row r="282" spans="1:30" s="394" customFormat="1" ht="54" customHeight="1" outlineLevel="1" x14ac:dyDescent="0.25">
      <c r="A282" s="472">
        <v>184</v>
      </c>
      <c r="B282" s="472" t="s">
        <v>698</v>
      </c>
      <c r="C282" s="393" t="s">
        <v>21</v>
      </c>
      <c r="D282" s="393" t="s">
        <v>942</v>
      </c>
      <c r="E282" s="393" t="s">
        <v>946</v>
      </c>
      <c r="F282" s="393"/>
      <c r="G282" s="463"/>
      <c r="H282" s="393" t="s">
        <v>1373</v>
      </c>
      <c r="I282" s="454"/>
      <c r="J282" s="454"/>
      <c r="K282" s="401">
        <v>1</v>
      </c>
      <c r="L282" s="395">
        <f>IF(COUNT(O282,P282,Q282,S282,U282,V282,W282,Y282,AA282)&gt;0,SUM(O282,P282,Q282,S282,U282,V282,W282,Y282,AA282)/COUNT(O282,P282,Q282,S282,U282,V282,W282,Y282,AA282),"")</f>
        <v>0</v>
      </c>
      <c r="M282" s="419"/>
      <c r="N282" s="418"/>
      <c r="O282" s="415"/>
      <c r="P282" s="415"/>
      <c r="Q282" s="417"/>
      <c r="R282" s="416"/>
      <c r="S282" s="417"/>
      <c r="T282" s="416"/>
      <c r="U282" s="417"/>
      <c r="V282" s="414"/>
      <c r="W282" s="417"/>
      <c r="X282" s="416">
        <v>1</v>
      </c>
      <c r="Y282" s="417">
        <v>0</v>
      </c>
      <c r="Z282" s="416">
        <v>1</v>
      </c>
      <c r="AA282" s="466">
        <v>0</v>
      </c>
      <c r="AB282" s="399"/>
      <c r="AC282" s="397"/>
    </row>
    <row r="283" spans="1:30" s="57" customFormat="1" ht="51" customHeight="1" outlineLevel="1" x14ac:dyDescent="0.25">
      <c r="A283" s="473"/>
      <c r="B283" s="473"/>
      <c r="C283" s="406" t="s">
        <v>21</v>
      </c>
      <c r="D283" s="406" t="s">
        <v>103</v>
      </c>
      <c r="E283" s="406" t="s">
        <v>144</v>
      </c>
      <c r="F283" s="406"/>
      <c r="G283" s="406"/>
      <c r="H283" s="58" t="s">
        <v>773</v>
      </c>
      <c r="I283" s="409"/>
      <c r="J283" s="409"/>
      <c r="K283" s="401"/>
      <c r="L283" s="34" t="str">
        <f t="shared" si="20"/>
        <v/>
      </c>
      <c r="M283" s="124"/>
      <c r="N283" s="109"/>
      <c r="O283" s="77"/>
      <c r="P283" s="77"/>
      <c r="Q283" s="104"/>
      <c r="R283" s="93"/>
      <c r="S283" s="104"/>
      <c r="T283" s="93"/>
      <c r="U283" s="76"/>
      <c r="V283" s="76"/>
      <c r="W283" s="104"/>
      <c r="X283" s="93"/>
      <c r="Y283" s="104"/>
      <c r="Z283" s="93"/>
      <c r="AA283" s="104"/>
      <c r="AB283" s="56"/>
      <c r="AC283" s="397"/>
    </row>
    <row r="284" spans="1:30" s="33" customFormat="1" ht="51" customHeight="1" outlineLevel="1" x14ac:dyDescent="0.25">
      <c r="A284" s="472">
        <v>185</v>
      </c>
      <c r="B284" s="472" t="s">
        <v>698</v>
      </c>
      <c r="C284" s="393" t="s">
        <v>21</v>
      </c>
      <c r="D284" s="393" t="s">
        <v>332</v>
      </c>
      <c r="E284" s="393" t="s">
        <v>304</v>
      </c>
      <c r="F284" s="393"/>
      <c r="G284" s="393" t="s">
        <v>335</v>
      </c>
      <c r="H284" s="24" t="s">
        <v>1385</v>
      </c>
      <c r="I284" s="454" t="s">
        <v>730</v>
      </c>
      <c r="J284" s="454"/>
      <c r="K284" s="401">
        <v>1</v>
      </c>
      <c r="L284" s="34">
        <f t="shared" si="20"/>
        <v>1</v>
      </c>
      <c r="M284" s="124"/>
      <c r="N284" s="109"/>
      <c r="O284" s="77"/>
      <c r="P284" s="77"/>
      <c r="Q284" s="104"/>
      <c r="R284" s="93"/>
      <c r="S284" s="104"/>
      <c r="T284" s="93" t="s">
        <v>651</v>
      </c>
      <c r="U284" s="76"/>
      <c r="V284" s="76">
        <v>1</v>
      </c>
      <c r="W284" s="104"/>
      <c r="X284" s="93">
        <v>1</v>
      </c>
      <c r="Y284" s="104">
        <v>1</v>
      </c>
      <c r="Z284" s="93">
        <v>1</v>
      </c>
      <c r="AA284" s="104">
        <v>1</v>
      </c>
      <c r="AB284" s="39"/>
      <c r="AC284" s="397"/>
      <c r="AD284" s="51"/>
    </row>
    <row r="285" spans="1:30" s="394" customFormat="1" ht="51" customHeight="1" outlineLevel="1" x14ac:dyDescent="0.25">
      <c r="A285" s="472">
        <v>185</v>
      </c>
      <c r="B285" s="472"/>
      <c r="C285" s="393" t="s">
        <v>21</v>
      </c>
      <c r="D285" s="393" t="s">
        <v>333</v>
      </c>
      <c r="E285" s="393" t="s">
        <v>755</v>
      </c>
      <c r="F285" s="393"/>
      <c r="G285" s="393" t="s">
        <v>335</v>
      </c>
      <c r="H285" s="393" t="s">
        <v>773</v>
      </c>
      <c r="I285" s="454"/>
      <c r="J285" s="454" t="s">
        <v>1271</v>
      </c>
      <c r="K285" s="401">
        <v>0</v>
      </c>
      <c r="L285" s="395" t="str">
        <f t="shared" ref="L285" si="22">IF(COUNT(O285,P285,Q285,S285,U285,V285,W285,Y285,AA285)&gt;0,SUM(O285,P285,Q285,S285,U285,V285,W285,Y285,AA285)/COUNT(O285,P285,Q285,S285,U285,V285,W285,Y285,AA285),"")</f>
        <v/>
      </c>
      <c r="M285" s="419"/>
      <c r="N285" s="418"/>
      <c r="O285" s="415"/>
      <c r="P285" s="415"/>
      <c r="Q285" s="464"/>
      <c r="R285" s="416"/>
      <c r="S285" s="464"/>
      <c r="T285" s="464"/>
      <c r="U285" s="464"/>
      <c r="V285" s="464"/>
      <c r="W285" s="464"/>
      <c r="X285" s="455"/>
      <c r="Y285" s="455"/>
      <c r="Z285" s="455"/>
      <c r="AA285" s="455"/>
      <c r="AB285" s="399"/>
      <c r="AC285" s="397"/>
      <c r="AD285" s="402"/>
    </row>
    <row r="286" spans="1:30" s="394" customFormat="1" ht="51" customHeight="1" outlineLevel="1" x14ac:dyDescent="0.25">
      <c r="A286" s="472">
        <v>185</v>
      </c>
      <c r="B286" s="472" t="s">
        <v>698</v>
      </c>
      <c r="C286" s="393" t="s">
        <v>21</v>
      </c>
      <c r="D286" s="393" t="s">
        <v>334</v>
      </c>
      <c r="E286" s="393" t="s">
        <v>306</v>
      </c>
      <c r="F286" s="393"/>
      <c r="G286" s="393" t="s">
        <v>335</v>
      </c>
      <c r="H286" s="393" t="s">
        <v>1385</v>
      </c>
      <c r="I286" s="454" t="s">
        <v>730</v>
      </c>
      <c r="J286" s="454"/>
      <c r="K286" s="401">
        <v>1</v>
      </c>
      <c r="L286" s="395">
        <f t="shared" ref="L286" si="23">IF(COUNT(O286,P286,Q286,S286,U286,V286,W286,Y286,AA286)&gt;0,SUM(O286,P286,Q286,S286,U286,V286,W286,Y286,AA286)/COUNT(O286,P286,Q286,S286,U286,V286,W286,Y286,AA286),"")</f>
        <v>1</v>
      </c>
      <c r="M286" s="419"/>
      <c r="N286" s="418"/>
      <c r="O286" s="415"/>
      <c r="P286" s="415"/>
      <c r="Q286" s="464"/>
      <c r="R286" s="416"/>
      <c r="S286" s="464"/>
      <c r="T286" s="416" t="s">
        <v>651</v>
      </c>
      <c r="U286" s="455"/>
      <c r="V286" s="455">
        <v>1</v>
      </c>
      <c r="W286" s="464"/>
      <c r="X286" s="416">
        <v>1</v>
      </c>
      <c r="Y286" s="464">
        <v>1</v>
      </c>
      <c r="Z286" s="416">
        <v>1</v>
      </c>
      <c r="AA286" s="464">
        <v>1</v>
      </c>
      <c r="AB286" s="399"/>
      <c r="AC286" s="397"/>
      <c r="AD286" s="402"/>
    </row>
    <row r="287" spans="1:30" s="358" customFormat="1" ht="51" customHeight="1" outlineLevel="1" x14ac:dyDescent="0.25">
      <c r="A287" s="473"/>
      <c r="B287" s="473"/>
      <c r="C287" s="406" t="s">
        <v>21</v>
      </c>
      <c r="D287" s="406" t="s">
        <v>895</v>
      </c>
      <c r="E287" s="406" t="s">
        <v>888</v>
      </c>
      <c r="F287" s="406"/>
      <c r="G287" s="406"/>
      <c r="H287" s="359"/>
      <c r="I287" s="409"/>
      <c r="J287" s="409"/>
      <c r="K287" s="401"/>
      <c r="L287" s="354"/>
      <c r="M287" s="365"/>
      <c r="N287" s="364"/>
      <c r="O287" s="361"/>
      <c r="P287" s="361"/>
      <c r="Q287" s="363"/>
      <c r="R287" s="362"/>
      <c r="S287" s="363"/>
      <c r="T287" s="363"/>
      <c r="U287" s="360"/>
      <c r="V287" s="363"/>
      <c r="W287" s="363"/>
      <c r="X287" s="363"/>
      <c r="Y287" s="363"/>
      <c r="Z287" s="363"/>
      <c r="AA287" s="363"/>
      <c r="AB287" s="357"/>
      <c r="AC287" s="397"/>
    </row>
    <row r="288" spans="1:30" s="353" customFormat="1" ht="51" customHeight="1" outlineLevel="1" x14ac:dyDescent="0.25">
      <c r="A288" s="472">
        <v>186</v>
      </c>
      <c r="B288" s="472"/>
      <c r="C288" s="393" t="s">
        <v>21</v>
      </c>
      <c r="D288" s="393" t="s">
        <v>889</v>
      </c>
      <c r="E288" s="393" t="s">
        <v>890</v>
      </c>
      <c r="F288" s="393"/>
      <c r="G288" s="393"/>
      <c r="H288" s="352"/>
      <c r="I288" s="454"/>
      <c r="J288" s="454" t="s">
        <v>790</v>
      </c>
      <c r="K288" s="401">
        <v>0</v>
      </c>
      <c r="L288" s="354"/>
      <c r="M288" s="365"/>
      <c r="N288" s="364"/>
      <c r="O288" s="361"/>
      <c r="P288" s="361"/>
      <c r="Q288" s="363"/>
      <c r="R288" s="362"/>
      <c r="S288" s="363"/>
      <c r="T288" s="362"/>
      <c r="U288" s="360"/>
      <c r="V288" s="360"/>
      <c r="W288" s="363"/>
      <c r="X288" s="362"/>
      <c r="Y288" s="363"/>
      <c r="Z288" s="362"/>
      <c r="AA288" s="363"/>
      <c r="AB288" s="355"/>
      <c r="AC288" s="397"/>
      <c r="AD288" s="356"/>
    </row>
    <row r="289" spans="1:30" s="353" customFormat="1" ht="51" customHeight="1" outlineLevel="1" x14ac:dyDescent="0.25">
      <c r="A289" s="472">
        <v>187</v>
      </c>
      <c r="B289" s="472"/>
      <c r="C289" s="393" t="s">
        <v>21</v>
      </c>
      <c r="D289" s="393" t="s">
        <v>891</v>
      </c>
      <c r="E289" s="393" t="s">
        <v>892</v>
      </c>
      <c r="F289" s="393"/>
      <c r="G289" s="393"/>
      <c r="H289" s="352"/>
      <c r="I289" s="454"/>
      <c r="J289" s="454" t="s">
        <v>790</v>
      </c>
      <c r="K289" s="401">
        <v>0</v>
      </c>
      <c r="L289" s="354"/>
      <c r="M289" s="365"/>
      <c r="N289" s="364"/>
      <c r="O289" s="361"/>
      <c r="P289" s="361"/>
      <c r="Q289" s="363"/>
      <c r="R289" s="362"/>
      <c r="S289" s="363"/>
      <c r="T289" s="362"/>
      <c r="U289" s="360"/>
      <c r="V289" s="360"/>
      <c r="W289" s="363"/>
      <c r="X289" s="362"/>
      <c r="Y289" s="363"/>
      <c r="Z289" s="362"/>
      <c r="AA289" s="363"/>
      <c r="AB289" s="355"/>
      <c r="AC289" s="397"/>
      <c r="AD289" s="356"/>
    </row>
    <row r="290" spans="1:30" s="353" customFormat="1" ht="51" customHeight="1" outlineLevel="1" x14ac:dyDescent="0.25">
      <c r="A290" s="472">
        <v>188</v>
      </c>
      <c r="B290" s="472"/>
      <c r="C290" s="393" t="s">
        <v>21</v>
      </c>
      <c r="D290" s="393" t="s">
        <v>893</v>
      </c>
      <c r="E290" s="393" t="s">
        <v>894</v>
      </c>
      <c r="F290" s="393"/>
      <c r="G290" s="393"/>
      <c r="H290" s="352"/>
      <c r="I290" s="454"/>
      <c r="J290" s="454" t="s">
        <v>790</v>
      </c>
      <c r="K290" s="401">
        <v>0</v>
      </c>
      <c r="L290" s="354"/>
      <c r="M290" s="365"/>
      <c r="N290" s="364"/>
      <c r="O290" s="361"/>
      <c r="P290" s="361"/>
      <c r="Q290" s="363"/>
      <c r="R290" s="362"/>
      <c r="S290" s="363"/>
      <c r="T290" s="362"/>
      <c r="U290" s="360"/>
      <c r="V290" s="360"/>
      <c r="W290" s="363"/>
      <c r="X290" s="362"/>
      <c r="Y290" s="363"/>
      <c r="Z290" s="362"/>
      <c r="AA290" s="363"/>
      <c r="AB290" s="355"/>
      <c r="AC290" s="397"/>
      <c r="AD290" s="356"/>
    </row>
    <row r="291" spans="1:30" s="394" customFormat="1" ht="43.15" customHeight="1" outlineLevel="1" x14ac:dyDescent="0.25">
      <c r="A291" s="20">
        <v>189</v>
      </c>
      <c r="B291" s="20" t="s">
        <v>698</v>
      </c>
      <c r="C291" s="393" t="s">
        <v>21</v>
      </c>
      <c r="D291" s="393" t="s">
        <v>1237</v>
      </c>
      <c r="E291" s="393" t="s">
        <v>1210</v>
      </c>
      <c r="F291" s="393"/>
      <c r="G291" s="393" t="s">
        <v>335</v>
      </c>
      <c r="H291" s="393" t="s">
        <v>1374</v>
      </c>
      <c r="I291" s="454"/>
      <c r="J291" s="393" t="s">
        <v>1243</v>
      </c>
      <c r="K291" s="401">
        <v>1</v>
      </c>
      <c r="L291" s="395">
        <f>IF(COUNT(O291,P291,Q291,S291,U291,V291,W291,Y291,AA291)&gt;0,SUM(O291,P291,Q291,S291,U291,V291,W291,Y291,AA291)/COUNT(O291,P291,Q291,S291,U291,V291,W291,Y291,AA291),"")</f>
        <v>0</v>
      </c>
      <c r="M291" s="419"/>
      <c r="N291" s="418"/>
      <c r="O291" s="415"/>
      <c r="P291" s="415"/>
      <c r="Q291" s="458"/>
      <c r="R291" s="416"/>
      <c r="S291" s="458"/>
      <c r="T291" s="416" t="s">
        <v>1298</v>
      </c>
      <c r="U291" s="455"/>
      <c r="V291" s="455">
        <v>0</v>
      </c>
      <c r="W291" s="458"/>
      <c r="X291" s="455"/>
      <c r="Y291" s="455"/>
      <c r="Z291" s="455"/>
      <c r="AA291" s="455"/>
      <c r="AB291" s="399"/>
      <c r="AC291" s="397"/>
      <c r="AD291" s="402"/>
    </row>
    <row r="292" spans="1:30" s="33" customFormat="1" ht="51" customHeight="1" outlineLevel="1" x14ac:dyDescent="0.25">
      <c r="A292" s="472">
        <v>190</v>
      </c>
      <c r="B292" s="472"/>
      <c r="C292" s="393" t="s">
        <v>21</v>
      </c>
      <c r="D292" s="393" t="s">
        <v>333</v>
      </c>
      <c r="E292" s="393" t="s">
        <v>305</v>
      </c>
      <c r="F292" s="393"/>
      <c r="G292" s="393" t="s">
        <v>335</v>
      </c>
      <c r="H292" s="24" t="s">
        <v>773</v>
      </c>
      <c r="I292" s="454"/>
      <c r="J292" s="454" t="s">
        <v>847</v>
      </c>
      <c r="K292" s="401">
        <v>0</v>
      </c>
      <c r="L292" s="34" t="str">
        <f t="shared" si="20"/>
        <v/>
      </c>
      <c r="M292" s="124"/>
      <c r="N292" s="109"/>
      <c r="O292" s="77"/>
      <c r="P292" s="77"/>
      <c r="Q292" s="104"/>
      <c r="R292" s="93"/>
      <c r="S292" s="104"/>
      <c r="T292" s="416" t="s">
        <v>1289</v>
      </c>
      <c r="U292" s="76"/>
      <c r="V292" s="76"/>
      <c r="W292" s="104"/>
      <c r="X292" s="455"/>
      <c r="Y292" s="455"/>
      <c r="Z292" s="455"/>
      <c r="AA292" s="455"/>
      <c r="AB292" s="39"/>
      <c r="AC292" s="397"/>
    </row>
    <row r="293" spans="1:30" s="33" customFormat="1" ht="51" customHeight="1" outlineLevel="1" x14ac:dyDescent="0.25">
      <c r="A293" s="472">
        <v>191</v>
      </c>
      <c r="B293" s="472" t="s">
        <v>698</v>
      </c>
      <c r="C293" s="393" t="s">
        <v>21</v>
      </c>
      <c r="D293" s="393" t="s">
        <v>334</v>
      </c>
      <c r="E293" s="393" t="s">
        <v>306</v>
      </c>
      <c r="F293" s="393"/>
      <c r="G293" s="393" t="s">
        <v>335</v>
      </c>
      <c r="H293" s="24" t="s">
        <v>1374</v>
      </c>
      <c r="I293" s="454" t="s">
        <v>587</v>
      </c>
      <c r="J293" s="454"/>
      <c r="K293" s="401">
        <v>1</v>
      </c>
      <c r="L293" s="34">
        <f t="shared" si="20"/>
        <v>0.4</v>
      </c>
      <c r="M293" s="124"/>
      <c r="N293" s="109"/>
      <c r="O293" s="77"/>
      <c r="P293" s="77"/>
      <c r="Q293" s="104"/>
      <c r="R293" s="93"/>
      <c r="S293" s="104"/>
      <c r="T293" s="416" t="s">
        <v>1298</v>
      </c>
      <c r="U293" s="76"/>
      <c r="V293" s="76">
        <v>0.4</v>
      </c>
      <c r="W293" s="104"/>
      <c r="X293" s="455"/>
      <c r="Y293" s="455"/>
      <c r="Z293" s="455"/>
      <c r="AA293" s="455"/>
      <c r="AB293" s="39"/>
      <c r="AC293" s="397"/>
      <c r="AD293" s="51"/>
    </row>
    <row r="294" spans="1:30" s="371" customFormat="1" ht="21" customHeight="1" outlineLevel="1" x14ac:dyDescent="0.25">
      <c r="A294" s="474"/>
      <c r="B294" s="474"/>
      <c r="C294" s="406" t="s">
        <v>21</v>
      </c>
      <c r="D294" s="406" t="s">
        <v>895</v>
      </c>
      <c r="E294" s="406" t="s">
        <v>896</v>
      </c>
      <c r="F294" s="406"/>
      <c r="G294" s="406"/>
      <c r="H294" s="372"/>
      <c r="I294" s="409"/>
      <c r="J294" s="409"/>
      <c r="K294" s="400"/>
      <c r="L294" s="368"/>
      <c r="M294" s="379"/>
      <c r="N294" s="378"/>
      <c r="O294" s="375"/>
      <c r="P294" s="375"/>
      <c r="Q294" s="377"/>
      <c r="R294" s="376"/>
      <c r="S294" s="377"/>
      <c r="T294" s="376"/>
      <c r="U294" s="374"/>
      <c r="V294" s="422"/>
      <c r="W294" s="377"/>
      <c r="X294" s="376"/>
      <c r="Y294" s="422"/>
      <c r="Z294" s="376"/>
      <c r="AA294" s="422"/>
      <c r="AB294" s="370"/>
      <c r="AC294" s="397"/>
      <c r="AD294" s="373"/>
    </row>
    <row r="295" spans="1:30" s="367" customFormat="1" ht="51" customHeight="1" outlineLevel="1" x14ac:dyDescent="0.25">
      <c r="A295" s="472">
        <v>192</v>
      </c>
      <c r="B295" s="472"/>
      <c r="C295" s="393" t="s">
        <v>21</v>
      </c>
      <c r="D295" s="393" t="s">
        <v>897</v>
      </c>
      <c r="E295" s="393" t="s">
        <v>898</v>
      </c>
      <c r="F295" s="393"/>
      <c r="G295" s="393"/>
      <c r="H295" s="366"/>
      <c r="I295" s="454"/>
      <c r="J295" s="454" t="s">
        <v>790</v>
      </c>
      <c r="K295" s="401"/>
      <c r="L295" s="368"/>
      <c r="M295" s="379"/>
      <c r="N295" s="378"/>
      <c r="O295" s="375"/>
      <c r="P295" s="375"/>
      <c r="Q295" s="377"/>
      <c r="R295" s="376"/>
      <c r="S295" s="377"/>
      <c r="T295" s="376"/>
      <c r="U295" s="374"/>
      <c r="V295" s="374"/>
      <c r="W295" s="377"/>
      <c r="X295" s="376"/>
      <c r="Y295" s="377"/>
      <c r="Z295" s="376"/>
      <c r="AA295" s="377"/>
      <c r="AB295" s="369"/>
      <c r="AC295" s="397"/>
    </row>
    <row r="296" spans="1:30" s="367" customFormat="1" ht="51" customHeight="1" outlineLevel="1" x14ac:dyDescent="0.25">
      <c r="A296" s="472">
        <v>193</v>
      </c>
      <c r="B296" s="472"/>
      <c r="C296" s="393" t="s">
        <v>21</v>
      </c>
      <c r="D296" s="393" t="s">
        <v>899</v>
      </c>
      <c r="E296" s="393" t="s">
        <v>900</v>
      </c>
      <c r="F296" s="393"/>
      <c r="G296" s="393"/>
      <c r="H296" s="366"/>
      <c r="I296" s="454"/>
      <c r="J296" s="454" t="s">
        <v>790</v>
      </c>
      <c r="K296" s="401"/>
      <c r="L296" s="368"/>
      <c r="M296" s="379"/>
      <c r="N296" s="378"/>
      <c r="O296" s="375"/>
      <c r="P296" s="375"/>
      <c r="Q296" s="377"/>
      <c r="R296" s="376"/>
      <c r="S296" s="377"/>
      <c r="T296" s="376"/>
      <c r="U296" s="374"/>
      <c r="V296" s="374"/>
      <c r="W296" s="377"/>
      <c r="X296" s="376"/>
      <c r="Y296" s="377"/>
      <c r="Z296" s="376"/>
      <c r="AA296" s="377"/>
      <c r="AB296" s="369"/>
      <c r="AC296" s="397"/>
    </row>
    <row r="297" spans="1:30" s="367" customFormat="1" ht="51" customHeight="1" outlineLevel="1" x14ac:dyDescent="0.25">
      <c r="A297" s="472">
        <v>194</v>
      </c>
      <c r="B297" s="472"/>
      <c r="C297" s="393" t="s">
        <v>21</v>
      </c>
      <c r="D297" s="393" t="s">
        <v>901</v>
      </c>
      <c r="E297" s="393" t="s">
        <v>902</v>
      </c>
      <c r="F297" s="393"/>
      <c r="G297" s="393"/>
      <c r="H297" s="366"/>
      <c r="I297" s="454"/>
      <c r="J297" s="454" t="s">
        <v>790</v>
      </c>
      <c r="K297" s="401"/>
      <c r="L297" s="368"/>
      <c r="M297" s="379"/>
      <c r="N297" s="378"/>
      <c r="O297" s="375"/>
      <c r="P297" s="375"/>
      <c r="Q297" s="377"/>
      <c r="R297" s="376"/>
      <c r="S297" s="377"/>
      <c r="T297" s="376"/>
      <c r="U297" s="374"/>
      <c r="V297" s="374"/>
      <c r="W297" s="377"/>
      <c r="X297" s="376"/>
      <c r="Y297" s="377"/>
      <c r="Z297" s="376"/>
      <c r="AA297" s="377"/>
      <c r="AB297" s="369"/>
      <c r="AC297" s="397"/>
    </row>
    <row r="298" spans="1:30" s="394" customFormat="1" ht="43.15" customHeight="1" outlineLevel="1" x14ac:dyDescent="0.25">
      <c r="A298" s="20">
        <v>195</v>
      </c>
      <c r="B298" s="20" t="s">
        <v>698</v>
      </c>
      <c r="C298" s="393" t="s">
        <v>21</v>
      </c>
      <c r="D298" s="393" t="s">
        <v>1211</v>
      </c>
      <c r="E298" s="393" t="s">
        <v>1209</v>
      </c>
      <c r="F298" s="393"/>
      <c r="G298" s="393" t="s">
        <v>335</v>
      </c>
      <c r="H298" s="393" t="s">
        <v>1374</v>
      </c>
      <c r="I298" s="454"/>
      <c r="J298" s="393" t="s">
        <v>1243</v>
      </c>
      <c r="K298" s="401">
        <v>1</v>
      </c>
      <c r="L298" s="395">
        <f>IF(COUNT(O298,P298,Q298,S298,U298,V298,W298,Y298,AA298)&gt;0,SUM(O298,P298,Q298,S298,U298,V298,W298,Y298,AA298)/COUNT(O298,P298,Q298,S298,U298,V298,W298,Y298,AA298),"")</f>
        <v>0.9</v>
      </c>
      <c r="M298" s="419"/>
      <c r="N298" s="418"/>
      <c r="O298" s="415"/>
      <c r="P298" s="415"/>
      <c r="Q298" s="458"/>
      <c r="R298" s="416"/>
      <c r="S298" s="458"/>
      <c r="T298" s="416" t="s">
        <v>1298</v>
      </c>
      <c r="U298" s="455"/>
      <c r="V298" s="455">
        <v>0.9</v>
      </c>
      <c r="W298" s="458"/>
      <c r="X298" s="455"/>
      <c r="Y298" s="455"/>
      <c r="Z298" s="455"/>
      <c r="AA298" s="455"/>
      <c r="AB298" s="399"/>
      <c r="AC298" s="397"/>
      <c r="AD298" s="402"/>
    </row>
    <row r="299" spans="1:30" s="57" customFormat="1" ht="21" customHeight="1" outlineLevel="1" x14ac:dyDescent="0.25">
      <c r="A299" s="474"/>
      <c r="B299" s="474"/>
      <c r="C299" s="406" t="s">
        <v>21</v>
      </c>
      <c r="D299" s="406" t="s">
        <v>104</v>
      </c>
      <c r="E299" s="393" t="s">
        <v>1135</v>
      </c>
      <c r="F299" s="406"/>
      <c r="G299" s="406"/>
      <c r="H299" s="58" t="s">
        <v>773</v>
      </c>
      <c r="I299" s="409"/>
      <c r="J299" s="409"/>
      <c r="K299" s="400"/>
      <c r="L299" s="34" t="str">
        <f t="shared" si="20"/>
        <v/>
      </c>
      <c r="M299" s="124"/>
      <c r="N299" s="109"/>
      <c r="O299" s="77"/>
      <c r="P299" s="77"/>
      <c r="Q299" s="104"/>
      <c r="R299" s="93"/>
      <c r="S299" s="104"/>
      <c r="T299" s="93"/>
      <c r="U299" s="76"/>
      <c r="V299" s="76"/>
      <c r="W299" s="104"/>
      <c r="X299" s="93"/>
      <c r="Y299" s="104"/>
      <c r="Z299" s="93"/>
      <c r="AA299" s="104"/>
      <c r="AB299" s="56"/>
      <c r="AC299" s="397"/>
      <c r="AD299" s="68"/>
    </row>
    <row r="300" spans="1:30" s="57" customFormat="1" ht="21" customHeight="1" outlineLevel="1" x14ac:dyDescent="0.25">
      <c r="A300" s="473"/>
      <c r="B300" s="473"/>
      <c r="C300" s="406" t="s">
        <v>21</v>
      </c>
      <c r="D300" s="406" t="s">
        <v>105</v>
      </c>
      <c r="E300" s="406" t="s">
        <v>145</v>
      </c>
      <c r="F300" s="406"/>
      <c r="G300" s="406"/>
      <c r="H300" s="58" t="s">
        <v>773</v>
      </c>
      <c r="I300" s="409"/>
      <c r="J300" s="409"/>
      <c r="K300" s="400"/>
      <c r="L300" s="34" t="str">
        <f t="shared" si="20"/>
        <v/>
      </c>
      <c r="M300" s="124"/>
      <c r="N300" s="109"/>
      <c r="O300" s="77"/>
      <c r="P300" s="77"/>
      <c r="Q300" s="104"/>
      <c r="R300" s="93"/>
      <c r="S300" s="104"/>
      <c r="T300" s="93"/>
      <c r="U300" s="76"/>
      <c r="V300" s="76"/>
      <c r="W300" s="104"/>
      <c r="X300" s="93"/>
      <c r="Y300" s="104"/>
      <c r="Z300" s="93"/>
      <c r="AA300" s="104"/>
      <c r="AB300" s="56"/>
      <c r="AC300" s="397"/>
    </row>
    <row r="301" spans="1:30" s="33" customFormat="1" ht="21" customHeight="1" outlineLevel="1" x14ac:dyDescent="0.25">
      <c r="A301" s="472">
        <v>196</v>
      </c>
      <c r="B301" s="472" t="s">
        <v>698</v>
      </c>
      <c r="C301" s="393" t="s">
        <v>21</v>
      </c>
      <c r="D301" s="393" t="s">
        <v>311</v>
      </c>
      <c r="E301" s="393" t="s">
        <v>307</v>
      </c>
      <c r="F301" s="393"/>
      <c r="G301" s="393" t="s">
        <v>30</v>
      </c>
      <c r="H301" s="24" t="s">
        <v>1378</v>
      </c>
      <c r="I301" s="454" t="s">
        <v>581</v>
      </c>
      <c r="J301" s="454"/>
      <c r="K301" s="401">
        <v>1</v>
      </c>
      <c r="L301" s="34">
        <f t="shared" si="20"/>
        <v>1</v>
      </c>
      <c r="M301" s="124"/>
      <c r="N301" s="109"/>
      <c r="O301" s="77"/>
      <c r="P301" s="77"/>
      <c r="Q301" s="104"/>
      <c r="R301" s="93"/>
      <c r="S301" s="104"/>
      <c r="T301" s="93">
        <v>2</v>
      </c>
      <c r="U301" s="76">
        <v>1</v>
      </c>
      <c r="V301" s="76"/>
      <c r="W301" s="104"/>
      <c r="X301" s="93">
        <v>1</v>
      </c>
      <c r="Y301" s="104">
        <v>1</v>
      </c>
      <c r="Z301" s="93">
        <v>1</v>
      </c>
      <c r="AA301" s="104">
        <v>1</v>
      </c>
      <c r="AB301" s="39"/>
      <c r="AC301" s="397"/>
    </row>
    <row r="302" spans="1:30" s="33" customFormat="1" ht="31.5" customHeight="1" outlineLevel="1" x14ac:dyDescent="0.25">
      <c r="A302" s="472">
        <v>197</v>
      </c>
      <c r="B302" s="472" t="s">
        <v>698</v>
      </c>
      <c r="C302" s="393" t="s">
        <v>21</v>
      </c>
      <c r="D302" s="393" t="s">
        <v>312</v>
      </c>
      <c r="E302" s="393" t="s">
        <v>308</v>
      </c>
      <c r="F302" s="393"/>
      <c r="G302" s="393" t="s">
        <v>30</v>
      </c>
      <c r="H302" s="24" t="s">
        <v>1378</v>
      </c>
      <c r="I302" s="454" t="s">
        <v>582</v>
      </c>
      <c r="J302" s="454"/>
      <c r="K302" s="401">
        <v>1</v>
      </c>
      <c r="L302" s="34">
        <f t="shared" si="20"/>
        <v>1</v>
      </c>
      <c r="M302" s="124"/>
      <c r="N302" s="109"/>
      <c r="O302" s="77"/>
      <c r="P302" s="77"/>
      <c r="Q302" s="104"/>
      <c r="R302" s="93"/>
      <c r="S302" s="104"/>
      <c r="T302" s="93">
        <v>2</v>
      </c>
      <c r="U302" s="76">
        <v>1</v>
      </c>
      <c r="V302" s="76"/>
      <c r="W302" s="104"/>
      <c r="X302" s="93">
        <v>1</v>
      </c>
      <c r="Y302" s="104">
        <v>1</v>
      </c>
      <c r="Z302" s="93">
        <v>1</v>
      </c>
      <c r="AA302" s="104">
        <v>1</v>
      </c>
      <c r="AB302" s="39"/>
      <c r="AC302" s="397"/>
    </row>
    <row r="303" spans="1:30" s="57" customFormat="1" ht="21" customHeight="1" outlineLevel="1" x14ac:dyDescent="0.25">
      <c r="A303" s="474"/>
      <c r="B303" s="474"/>
      <c r="C303" s="406" t="s">
        <v>21</v>
      </c>
      <c r="D303" s="406" t="s">
        <v>106</v>
      </c>
      <c r="E303" s="406" t="s">
        <v>146</v>
      </c>
      <c r="F303" s="406"/>
      <c r="G303" s="406"/>
      <c r="H303" s="58" t="s">
        <v>773</v>
      </c>
      <c r="I303" s="409"/>
      <c r="J303" s="409"/>
      <c r="K303" s="400"/>
      <c r="L303" s="34" t="str">
        <f t="shared" si="20"/>
        <v/>
      </c>
      <c r="M303" s="124"/>
      <c r="N303" s="109"/>
      <c r="O303" s="77"/>
      <c r="P303" s="77"/>
      <c r="Q303" s="104"/>
      <c r="R303" s="93"/>
      <c r="S303" s="104"/>
      <c r="T303" s="93"/>
      <c r="U303" s="76"/>
      <c r="V303" s="76"/>
      <c r="W303" s="104"/>
      <c r="X303" s="93"/>
      <c r="Y303" s="104"/>
      <c r="Z303" s="93"/>
      <c r="AA303" s="104"/>
      <c r="AB303" s="56"/>
      <c r="AC303" s="397"/>
    </row>
    <row r="304" spans="1:30" s="33" customFormat="1" ht="25.5" customHeight="1" outlineLevel="1" x14ac:dyDescent="0.25">
      <c r="A304" s="472">
        <v>198</v>
      </c>
      <c r="B304" s="472" t="s">
        <v>698</v>
      </c>
      <c r="C304" s="393" t="s">
        <v>21</v>
      </c>
      <c r="D304" s="393" t="s">
        <v>313</v>
      </c>
      <c r="E304" s="393" t="s">
        <v>309</v>
      </c>
      <c r="F304" s="393"/>
      <c r="G304" s="393" t="s">
        <v>30</v>
      </c>
      <c r="H304" s="24" t="s">
        <v>1363</v>
      </c>
      <c r="I304" s="454" t="s">
        <v>579</v>
      </c>
      <c r="J304" s="454"/>
      <c r="K304" s="401">
        <v>1</v>
      </c>
      <c r="L304" s="34">
        <f t="shared" si="20"/>
        <v>1</v>
      </c>
      <c r="M304" s="124"/>
      <c r="N304" s="109"/>
      <c r="O304" s="77"/>
      <c r="P304" s="77"/>
      <c r="Q304" s="104"/>
      <c r="R304" s="93"/>
      <c r="S304" s="104"/>
      <c r="T304" s="93">
        <v>3</v>
      </c>
      <c r="U304" s="76">
        <v>1</v>
      </c>
      <c r="V304" s="76"/>
      <c r="W304" s="104"/>
      <c r="X304" s="93">
        <v>1</v>
      </c>
      <c r="Y304" s="104">
        <v>1</v>
      </c>
      <c r="Z304" s="93">
        <v>1</v>
      </c>
      <c r="AA304" s="104">
        <v>1</v>
      </c>
      <c r="AB304" s="39"/>
      <c r="AC304" s="397"/>
    </row>
    <row r="305" spans="1:30" s="33" customFormat="1" ht="33" customHeight="1" outlineLevel="1" x14ac:dyDescent="0.25">
      <c r="A305" s="472">
        <v>199</v>
      </c>
      <c r="B305" s="472" t="s">
        <v>698</v>
      </c>
      <c r="C305" s="393" t="s">
        <v>21</v>
      </c>
      <c r="D305" s="393" t="s">
        <v>314</v>
      </c>
      <c r="E305" s="393" t="s">
        <v>310</v>
      </c>
      <c r="F305" s="393"/>
      <c r="G305" s="393" t="s">
        <v>30</v>
      </c>
      <c r="H305" s="24" t="s">
        <v>1386</v>
      </c>
      <c r="I305" s="454" t="s">
        <v>580</v>
      </c>
      <c r="J305" s="454" t="s">
        <v>1245</v>
      </c>
      <c r="K305" s="401">
        <v>1</v>
      </c>
      <c r="L305" s="34">
        <f t="shared" si="20"/>
        <v>1</v>
      </c>
      <c r="M305" s="124"/>
      <c r="N305" s="109"/>
      <c r="O305" s="77"/>
      <c r="P305" s="77"/>
      <c r="Q305" s="104"/>
      <c r="R305" s="93"/>
      <c r="S305" s="104"/>
      <c r="T305" s="416">
        <v>9</v>
      </c>
      <c r="U305" s="76">
        <v>1</v>
      </c>
      <c r="V305" s="76"/>
      <c r="W305" s="104"/>
      <c r="X305" s="416">
        <v>1</v>
      </c>
      <c r="Y305" s="455"/>
      <c r="Z305" s="416">
        <v>1</v>
      </c>
      <c r="AA305" s="455"/>
      <c r="AB305" s="39"/>
      <c r="AC305" s="397"/>
    </row>
    <row r="306" spans="1:30" s="57" customFormat="1" ht="21" customHeight="1" outlineLevel="1" x14ac:dyDescent="0.25">
      <c r="A306" s="473"/>
      <c r="B306" s="473"/>
      <c r="C306" s="406" t="s">
        <v>21</v>
      </c>
      <c r="D306" s="406" t="s">
        <v>107</v>
      </c>
      <c r="E306" s="406" t="s">
        <v>318</v>
      </c>
      <c r="F306" s="406"/>
      <c r="G306" s="406"/>
      <c r="H306" s="58" t="s">
        <v>773</v>
      </c>
      <c r="I306" s="409"/>
      <c r="J306" s="409"/>
      <c r="K306" s="400"/>
      <c r="L306" s="34" t="str">
        <f t="shared" si="20"/>
        <v/>
      </c>
      <c r="M306" s="124"/>
      <c r="N306" s="109"/>
      <c r="O306" s="77"/>
      <c r="P306" s="77"/>
      <c r="Q306" s="104"/>
      <c r="R306" s="93"/>
      <c r="S306" s="104"/>
      <c r="T306" s="93"/>
      <c r="U306" s="76"/>
      <c r="V306" s="76"/>
      <c r="W306" s="104"/>
      <c r="X306" s="93"/>
      <c r="Y306" s="104"/>
      <c r="Z306" s="93"/>
      <c r="AA306" s="104"/>
      <c r="AB306" s="56"/>
      <c r="AC306" s="397"/>
    </row>
    <row r="307" spans="1:30" s="33" customFormat="1" ht="21" customHeight="1" outlineLevel="1" x14ac:dyDescent="0.25">
      <c r="A307" s="20">
        <v>200</v>
      </c>
      <c r="B307" s="20" t="s">
        <v>698</v>
      </c>
      <c r="C307" s="393" t="s">
        <v>21</v>
      </c>
      <c r="D307" s="393" t="s">
        <v>315</v>
      </c>
      <c r="E307" s="393" t="s">
        <v>317</v>
      </c>
      <c r="F307" s="393"/>
      <c r="G307" s="393" t="s">
        <v>30</v>
      </c>
      <c r="H307" s="24" t="s">
        <v>1384</v>
      </c>
      <c r="I307" s="454" t="s">
        <v>1272</v>
      </c>
      <c r="J307" s="454"/>
      <c r="K307" s="401">
        <v>1</v>
      </c>
      <c r="L307" s="34">
        <f t="shared" si="20"/>
        <v>1</v>
      </c>
      <c r="M307" s="124"/>
      <c r="N307" s="109"/>
      <c r="O307" s="77"/>
      <c r="P307" s="77"/>
      <c r="Q307" s="104"/>
      <c r="R307" s="93"/>
      <c r="S307" s="104"/>
      <c r="T307" s="93">
        <v>1.5</v>
      </c>
      <c r="U307" s="76">
        <v>1</v>
      </c>
      <c r="V307" s="76"/>
      <c r="W307" s="104"/>
      <c r="X307" s="93"/>
      <c r="Y307" s="417"/>
      <c r="Z307" s="455"/>
      <c r="AA307" s="455"/>
      <c r="AB307" s="39"/>
      <c r="AC307" s="397"/>
    </row>
    <row r="308" spans="1:30" s="33" customFormat="1" ht="28.5" customHeight="1" outlineLevel="1" x14ac:dyDescent="0.25">
      <c r="A308" s="20">
        <v>201</v>
      </c>
      <c r="B308" s="20" t="s">
        <v>698</v>
      </c>
      <c r="C308" s="393" t="s">
        <v>21</v>
      </c>
      <c r="D308" s="393" t="s">
        <v>316</v>
      </c>
      <c r="E308" s="393" t="s">
        <v>319</v>
      </c>
      <c r="F308" s="393"/>
      <c r="G308" s="393" t="s">
        <v>30</v>
      </c>
      <c r="H308" s="24" t="s">
        <v>1383</v>
      </c>
      <c r="I308" s="454" t="s">
        <v>1330</v>
      </c>
      <c r="J308" s="454"/>
      <c r="K308" s="401">
        <v>1</v>
      </c>
      <c r="L308" s="34">
        <f t="shared" si="20"/>
        <v>1</v>
      </c>
      <c r="M308" s="124"/>
      <c r="N308" s="109"/>
      <c r="O308" s="77"/>
      <c r="P308" s="77"/>
      <c r="Q308" s="104"/>
      <c r="R308" s="93"/>
      <c r="S308" s="104"/>
      <c r="T308" s="93">
        <v>2</v>
      </c>
      <c r="U308" s="76">
        <v>1</v>
      </c>
      <c r="V308" s="76"/>
      <c r="W308" s="104"/>
      <c r="X308" s="93"/>
      <c r="Y308" s="417"/>
      <c r="Z308" s="455"/>
      <c r="AA308" s="455"/>
      <c r="AB308" s="39"/>
      <c r="AC308" s="397"/>
    </row>
    <row r="309" spans="1:30" s="408" customFormat="1" ht="21" customHeight="1" outlineLevel="1" x14ac:dyDescent="0.25">
      <c r="A309" s="473"/>
      <c r="B309" s="473"/>
      <c r="C309" s="406" t="s">
        <v>21</v>
      </c>
      <c r="D309" s="406" t="s">
        <v>947</v>
      </c>
      <c r="E309" s="406" t="s">
        <v>948</v>
      </c>
      <c r="F309" s="406"/>
      <c r="G309" s="406"/>
      <c r="H309" s="409" t="s">
        <v>773</v>
      </c>
      <c r="I309" s="409"/>
      <c r="J309" s="409"/>
      <c r="K309" s="400"/>
      <c r="L309" s="395" t="str">
        <f>IF(COUNT(O309,P309,Q309,S309,U309,V309,W309,Y309,AA309)&gt;0,SUM(O309,P309,Q309,S309,U309,V309,W309,Y309,AA309)/COUNT(O309,P309,Q309,S309,U309,V309,W309,Y309,AA309),"")</f>
        <v/>
      </c>
      <c r="M309" s="419"/>
      <c r="N309" s="418"/>
      <c r="O309" s="415"/>
      <c r="P309" s="415"/>
      <c r="Q309" s="417"/>
      <c r="R309" s="416"/>
      <c r="S309" s="417"/>
      <c r="T309" s="416"/>
      <c r="U309" s="414"/>
      <c r="V309" s="414"/>
      <c r="W309" s="417"/>
      <c r="X309" s="416"/>
      <c r="Y309" s="417"/>
      <c r="Z309" s="416"/>
      <c r="AA309" s="417"/>
      <c r="AB309" s="407"/>
      <c r="AC309" s="397"/>
    </row>
    <row r="310" spans="1:30" s="394" customFormat="1" ht="21" customHeight="1" outlineLevel="1" x14ac:dyDescent="0.25">
      <c r="A310" s="20">
        <v>202</v>
      </c>
      <c r="B310" s="20" t="s">
        <v>698</v>
      </c>
      <c r="C310" s="393" t="s">
        <v>21</v>
      </c>
      <c r="D310" s="393" t="s">
        <v>951</v>
      </c>
      <c r="E310" s="393" t="s">
        <v>949</v>
      </c>
      <c r="F310" s="393"/>
      <c r="G310" s="463"/>
      <c r="H310" s="393" t="s">
        <v>1373</v>
      </c>
      <c r="I310" s="454"/>
      <c r="J310" s="454"/>
      <c r="K310" s="401">
        <v>1</v>
      </c>
      <c r="L310" s="395">
        <f>IF(COUNT(O310,P310,Q310,S310,U310,V310,W310,Y310,AA310)&gt;0,SUM(O310,P310,Q310,S310,U310,V310,W310,Y310,AA310)/COUNT(O310,P310,Q310,S310,U310,V310,W310,Y310,AA310),"")</f>
        <v>0</v>
      </c>
      <c r="M310" s="419"/>
      <c r="N310" s="418"/>
      <c r="O310" s="415"/>
      <c r="P310" s="415"/>
      <c r="Q310" s="417"/>
      <c r="R310" s="416"/>
      <c r="S310" s="417"/>
      <c r="T310" s="416"/>
      <c r="U310" s="417"/>
      <c r="V310" s="414"/>
      <c r="W310" s="417"/>
      <c r="X310" s="416">
        <v>1</v>
      </c>
      <c r="Y310" s="417">
        <v>0</v>
      </c>
      <c r="Z310" s="416">
        <v>1</v>
      </c>
      <c r="AA310" s="466">
        <v>0</v>
      </c>
      <c r="AB310" s="399"/>
      <c r="AC310" s="397"/>
    </row>
    <row r="311" spans="1:30" s="394" customFormat="1" ht="28.5" customHeight="1" outlineLevel="1" x14ac:dyDescent="0.25">
      <c r="A311" s="20">
        <v>203</v>
      </c>
      <c r="B311" s="20" t="s">
        <v>698</v>
      </c>
      <c r="C311" s="393" t="s">
        <v>21</v>
      </c>
      <c r="D311" s="393" t="s">
        <v>952</v>
      </c>
      <c r="E311" s="393" t="s">
        <v>950</v>
      </c>
      <c r="F311" s="393"/>
      <c r="G311" s="463"/>
      <c r="H311" s="393" t="s">
        <v>1373</v>
      </c>
      <c r="I311" s="454"/>
      <c r="J311" s="454"/>
      <c r="K311" s="401">
        <v>1</v>
      </c>
      <c r="L311" s="395">
        <f>IF(COUNT(O311,P311,Q311,S311,U311,V311,W311,Y311,AA311)&gt;0,SUM(O311,P311,Q311,S311,U311,V311,W311,Y311,AA311)/COUNT(O311,P311,Q311,S311,U311,V311,W311,Y311,AA311),"")</f>
        <v>0</v>
      </c>
      <c r="M311" s="419"/>
      <c r="N311" s="418"/>
      <c r="O311" s="415"/>
      <c r="P311" s="415"/>
      <c r="Q311" s="417"/>
      <c r="R311" s="416"/>
      <c r="S311" s="417"/>
      <c r="T311" s="416"/>
      <c r="U311" s="417"/>
      <c r="V311" s="414"/>
      <c r="W311" s="417"/>
      <c r="X311" s="416">
        <v>1</v>
      </c>
      <c r="Y311" s="417">
        <v>0</v>
      </c>
      <c r="Z311" s="416">
        <v>1</v>
      </c>
      <c r="AA311" s="466">
        <v>0</v>
      </c>
      <c r="AB311" s="399"/>
      <c r="AC311" s="397"/>
    </row>
    <row r="312" spans="1:30" s="57" customFormat="1" ht="21" customHeight="1" outlineLevel="1" x14ac:dyDescent="0.25">
      <c r="A312" s="473"/>
      <c r="B312" s="473"/>
      <c r="C312" s="406" t="s">
        <v>21</v>
      </c>
      <c r="D312" s="406" t="s">
        <v>108</v>
      </c>
      <c r="E312" s="406" t="s">
        <v>323</v>
      </c>
      <c r="F312" s="406"/>
      <c r="G312" s="406"/>
      <c r="H312" s="58" t="s">
        <v>773</v>
      </c>
      <c r="I312" s="409"/>
      <c r="J312" s="409"/>
      <c r="K312" s="401"/>
      <c r="L312" s="34" t="str">
        <f t="shared" si="20"/>
        <v/>
      </c>
      <c r="M312" s="124"/>
      <c r="N312" s="109"/>
      <c r="O312" s="77"/>
      <c r="P312" s="77"/>
      <c r="Q312" s="104"/>
      <c r="R312" s="93"/>
      <c r="S312" s="104"/>
      <c r="T312" s="93"/>
      <c r="U312" s="76"/>
      <c r="V312" s="76"/>
      <c r="W312" s="104"/>
      <c r="X312" s="93"/>
      <c r="Y312" s="104"/>
      <c r="Z312" s="93"/>
      <c r="AA312" s="104"/>
      <c r="AB312" s="56"/>
      <c r="AC312" s="397"/>
    </row>
    <row r="313" spans="1:30" s="33" customFormat="1" ht="63" customHeight="1" outlineLevel="1" x14ac:dyDescent="0.25">
      <c r="A313" s="20">
        <v>204</v>
      </c>
      <c r="B313" s="20" t="s">
        <v>698</v>
      </c>
      <c r="C313" s="393" t="s">
        <v>21</v>
      </c>
      <c r="D313" s="393" t="s">
        <v>320</v>
      </c>
      <c r="E313" s="393" t="s">
        <v>322</v>
      </c>
      <c r="F313" s="393"/>
      <c r="G313" s="393" t="s">
        <v>30</v>
      </c>
      <c r="H313" s="24" t="s">
        <v>1360</v>
      </c>
      <c r="I313" s="454" t="s">
        <v>1331</v>
      </c>
      <c r="J313" s="454"/>
      <c r="K313" s="401">
        <v>1</v>
      </c>
      <c r="L313" s="34">
        <f t="shared" si="20"/>
        <v>1</v>
      </c>
      <c r="M313" s="124"/>
      <c r="N313" s="109"/>
      <c r="O313" s="77"/>
      <c r="P313" s="77"/>
      <c r="Q313" s="104"/>
      <c r="R313" s="93"/>
      <c r="S313" s="104"/>
      <c r="T313" s="416" t="s">
        <v>1184</v>
      </c>
      <c r="U313" s="76"/>
      <c r="V313" s="76">
        <v>1</v>
      </c>
      <c r="W313" s="104"/>
      <c r="X313" s="93">
        <v>1</v>
      </c>
      <c r="Y313" s="104">
        <v>1</v>
      </c>
      <c r="Z313" s="93">
        <v>1</v>
      </c>
      <c r="AA313" s="104">
        <v>1</v>
      </c>
      <c r="AB313" s="39"/>
      <c r="AC313" s="397"/>
    </row>
    <row r="314" spans="1:30" s="385" customFormat="1" ht="21" customHeight="1" outlineLevel="1" x14ac:dyDescent="0.25">
      <c r="A314" s="473"/>
      <c r="B314" s="473"/>
      <c r="C314" s="406" t="s">
        <v>21</v>
      </c>
      <c r="D314" s="406" t="s">
        <v>903</v>
      </c>
      <c r="E314" s="406" t="s">
        <v>904</v>
      </c>
      <c r="F314" s="406"/>
      <c r="G314" s="406"/>
      <c r="H314" s="386"/>
      <c r="I314" s="409"/>
      <c r="J314" s="409"/>
      <c r="K314" s="401"/>
      <c r="L314" s="382"/>
      <c r="M314" s="392"/>
      <c r="N314" s="391"/>
      <c r="O314" s="388"/>
      <c r="P314" s="388"/>
      <c r="Q314" s="390"/>
      <c r="R314" s="389"/>
      <c r="S314" s="390"/>
      <c r="T314" s="389"/>
      <c r="U314" s="387"/>
      <c r="V314" s="422"/>
      <c r="W314" s="390"/>
      <c r="X314" s="389"/>
      <c r="Y314" s="422"/>
      <c r="Z314" s="389"/>
      <c r="AA314" s="422"/>
      <c r="AB314" s="384"/>
      <c r="AC314" s="397"/>
    </row>
    <row r="315" spans="1:30" s="381" customFormat="1" ht="63" customHeight="1" outlineLevel="1" x14ac:dyDescent="0.25">
      <c r="A315" s="20">
        <v>205</v>
      </c>
      <c r="B315" s="20"/>
      <c r="C315" s="393" t="s">
        <v>21</v>
      </c>
      <c r="D315" s="393" t="s">
        <v>905</v>
      </c>
      <c r="E315" s="393" t="s">
        <v>906</v>
      </c>
      <c r="F315" s="393"/>
      <c r="G315" s="393"/>
      <c r="H315" s="380"/>
      <c r="I315" s="454" t="s">
        <v>1323</v>
      </c>
      <c r="J315" s="454" t="s">
        <v>790</v>
      </c>
      <c r="K315" s="401">
        <v>0</v>
      </c>
      <c r="L315" s="382"/>
      <c r="M315" s="392"/>
      <c r="N315" s="391"/>
      <c r="O315" s="388"/>
      <c r="P315" s="388"/>
      <c r="Q315" s="390"/>
      <c r="R315" s="389"/>
      <c r="S315" s="390"/>
      <c r="T315" s="389"/>
      <c r="U315" s="387"/>
      <c r="V315" s="387"/>
      <c r="W315" s="390"/>
      <c r="X315" s="389"/>
      <c r="Y315" s="390"/>
      <c r="Z315" s="389"/>
      <c r="AA315" s="390"/>
      <c r="AB315" s="383"/>
      <c r="AC315" s="397"/>
    </row>
    <row r="316" spans="1:30" s="381" customFormat="1" ht="63" customHeight="1" outlineLevel="1" x14ac:dyDescent="0.25">
      <c r="A316" s="20">
        <v>206</v>
      </c>
      <c r="B316" s="20"/>
      <c r="C316" s="393" t="s">
        <v>21</v>
      </c>
      <c r="D316" s="393" t="s">
        <v>907</v>
      </c>
      <c r="E316" s="393" t="s">
        <v>908</v>
      </c>
      <c r="F316" s="393"/>
      <c r="G316" s="393"/>
      <c r="H316" s="380"/>
      <c r="I316" s="454" t="s">
        <v>1323</v>
      </c>
      <c r="J316" s="454" t="s">
        <v>790</v>
      </c>
      <c r="K316" s="401">
        <v>0</v>
      </c>
      <c r="L316" s="382"/>
      <c r="M316" s="392"/>
      <c r="N316" s="391"/>
      <c r="O316" s="388"/>
      <c r="P316" s="388"/>
      <c r="Q316" s="390"/>
      <c r="R316" s="389"/>
      <c r="S316" s="390"/>
      <c r="T316" s="389"/>
      <c r="U316" s="387"/>
      <c r="V316" s="387"/>
      <c r="W316" s="390"/>
      <c r="X316" s="389"/>
      <c r="Y316" s="390"/>
      <c r="Z316" s="389"/>
      <c r="AA316" s="390"/>
      <c r="AB316" s="383"/>
      <c r="AC316" s="397"/>
    </row>
    <row r="317" spans="1:30" s="381" customFormat="1" ht="63" customHeight="1" outlineLevel="1" x14ac:dyDescent="0.25">
      <c r="A317" s="20">
        <v>207</v>
      </c>
      <c r="B317" s="20"/>
      <c r="C317" s="393" t="s">
        <v>21</v>
      </c>
      <c r="D317" s="393" t="s">
        <v>909</v>
      </c>
      <c r="E317" s="393" t="s">
        <v>910</v>
      </c>
      <c r="F317" s="393"/>
      <c r="G317" s="393"/>
      <c r="H317" s="380"/>
      <c r="I317" s="454" t="s">
        <v>1323</v>
      </c>
      <c r="J317" s="454" t="s">
        <v>790</v>
      </c>
      <c r="K317" s="401">
        <v>0</v>
      </c>
      <c r="L317" s="382"/>
      <c r="M317" s="392"/>
      <c r="N317" s="391"/>
      <c r="O317" s="388"/>
      <c r="P317" s="388"/>
      <c r="Q317" s="390"/>
      <c r="R317" s="389"/>
      <c r="S317" s="390"/>
      <c r="T317" s="389"/>
      <c r="U317" s="387"/>
      <c r="V317" s="387"/>
      <c r="W317" s="390"/>
      <c r="X317" s="389"/>
      <c r="Y317" s="390"/>
      <c r="Z317" s="389"/>
      <c r="AA317" s="390"/>
      <c r="AB317" s="383"/>
      <c r="AC317" s="397"/>
    </row>
    <row r="318" spans="1:30" s="394" customFormat="1" ht="43.15" customHeight="1" outlineLevel="1" x14ac:dyDescent="0.25">
      <c r="A318" s="20">
        <v>208</v>
      </c>
      <c r="B318" s="20" t="s">
        <v>698</v>
      </c>
      <c r="C318" s="393" t="s">
        <v>21</v>
      </c>
      <c r="D318" s="393" t="s">
        <v>1238</v>
      </c>
      <c r="E318" s="393" t="s">
        <v>1212</v>
      </c>
      <c r="F318" s="393"/>
      <c r="G318" s="393" t="s">
        <v>30</v>
      </c>
      <c r="H318" s="393" t="s">
        <v>1374</v>
      </c>
      <c r="I318" s="454" t="s">
        <v>1323</v>
      </c>
      <c r="J318" s="393" t="s">
        <v>1292</v>
      </c>
      <c r="K318" s="401">
        <v>1</v>
      </c>
      <c r="L318" s="395">
        <f>IF(COUNT(O318,P318,Q318,S318,U318,V318,W318,Y318,AA318)&gt;0,SUM(O318,P318,Q318,S318,U318,V318,W318,Y318,AA318)/COUNT(O318,P318,Q318,S318,U318,V318,W318,Y318,AA318),"")</f>
        <v>0.7</v>
      </c>
      <c r="M318" s="419"/>
      <c r="N318" s="418"/>
      <c r="O318" s="415"/>
      <c r="P318" s="415"/>
      <c r="Q318" s="458"/>
      <c r="R318" s="416"/>
      <c r="S318" s="458"/>
      <c r="T318" s="416" t="s">
        <v>1298</v>
      </c>
      <c r="U318" s="455"/>
      <c r="V318" s="455">
        <v>0.7</v>
      </c>
      <c r="W318" s="458"/>
      <c r="X318" s="455"/>
      <c r="Y318" s="455"/>
      <c r="Z318" s="455"/>
      <c r="AA318" s="455"/>
      <c r="AB318" s="399"/>
      <c r="AC318" s="397"/>
      <c r="AD318" s="402"/>
    </row>
    <row r="319" spans="1:30" s="33" customFormat="1" ht="54.75" customHeight="1" outlineLevel="1" x14ac:dyDescent="0.25">
      <c r="A319" s="20">
        <v>209</v>
      </c>
      <c r="B319" s="20" t="s">
        <v>698</v>
      </c>
      <c r="C319" s="393" t="s">
        <v>21</v>
      </c>
      <c r="D319" s="393" t="s">
        <v>321</v>
      </c>
      <c r="E319" s="393" t="s">
        <v>147</v>
      </c>
      <c r="F319" s="393"/>
      <c r="G319" s="412" t="s">
        <v>30</v>
      </c>
      <c r="H319" s="393" t="s">
        <v>1361</v>
      </c>
      <c r="I319" s="478" t="s">
        <v>1332</v>
      </c>
      <c r="J319" s="25"/>
      <c r="K319" s="401">
        <v>1</v>
      </c>
      <c r="L319" s="34">
        <f>IF(COUNT(O319,P319,Q319,S319,U319,V319,W319,Y319,AA319)&gt;0,SUM(O319,P319,Q319,S319,U319,V319,W319,Y319,AA319)/COUNT(O319,P319,Q319,S319,U319,V319,W319,Y319,AA319),"")</f>
        <v>0.7</v>
      </c>
      <c r="M319" s="124"/>
      <c r="N319" s="109"/>
      <c r="O319" s="77"/>
      <c r="P319" s="77"/>
      <c r="Q319" s="104"/>
      <c r="R319" s="93"/>
      <c r="S319" s="104"/>
      <c r="T319" s="416" t="s">
        <v>1297</v>
      </c>
      <c r="U319" s="76"/>
      <c r="V319" s="76">
        <v>0.7</v>
      </c>
      <c r="W319" s="104"/>
      <c r="X319" s="455"/>
      <c r="Y319" s="455"/>
      <c r="Z319" s="455"/>
      <c r="AA319" s="455"/>
      <c r="AB319" s="39"/>
      <c r="AC319" s="397"/>
      <c r="AD319" s="51"/>
    </row>
    <row r="320" spans="1:30" s="408" customFormat="1" ht="21" customHeight="1" outlineLevel="1" x14ac:dyDescent="0.25">
      <c r="A320" s="473"/>
      <c r="B320" s="473"/>
      <c r="C320" s="406"/>
      <c r="D320" s="406" t="s">
        <v>911</v>
      </c>
      <c r="E320" s="406" t="s">
        <v>912</v>
      </c>
      <c r="F320" s="406"/>
      <c r="G320" s="406"/>
      <c r="H320" s="409"/>
      <c r="I320" s="409"/>
      <c r="J320" s="409"/>
      <c r="K320" s="401"/>
      <c r="L320" s="395"/>
      <c r="M320" s="419"/>
      <c r="N320" s="418"/>
      <c r="O320" s="415"/>
      <c r="P320" s="415"/>
      <c r="Q320" s="417"/>
      <c r="R320" s="416"/>
      <c r="S320" s="417"/>
      <c r="T320" s="416"/>
      <c r="U320" s="414"/>
      <c r="V320" s="414"/>
      <c r="W320" s="417"/>
      <c r="X320" s="416"/>
      <c r="Y320" s="417"/>
      <c r="Z320" s="416"/>
      <c r="AA320" s="417"/>
      <c r="AB320" s="407"/>
      <c r="AC320" s="397"/>
    </row>
    <row r="321" spans="1:30" s="394" customFormat="1" ht="63" customHeight="1" outlineLevel="1" x14ac:dyDescent="0.25">
      <c r="A321" s="20">
        <v>210</v>
      </c>
      <c r="B321" s="20"/>
      <c r="C321" s="393" t="s">
        <v>21</v>
      </c>
      <c r="D321" s="393" t="s">
        <v>913</v>
      </c>
      <c r="E321" s="393" t="s">
        <v>914</v>
      </c>
      <c r="F321" s="393"/>
      <c r="G321" s="393"/>
      <c r="H321" s="393"/>
      <c r="I321" s="454"/>
      <c r="J321" s="454" t="s">
        <v>790</v>
      </c>
      <c r="K321" s="401">
        <v>0</v>
      </c>
      <c r="L321" s="395"/>
      <c r="M321" s="419"/>
      <c r="N321" s="418"/>
      <c r="O321" s="415"/>
      <c r="P321" s="415"/>
      <c r="Q321" s="417"/>
      <c r="R321" s="416"/>
      <c r="S321" s="417"/>
      <c r="T321" s="416"/>
      <c r="U321" s="414"/>
      <c r="V321" s="414"/>
      <c r="W321" s="417"/>
      <c r="X321" s="416"/>
      <c r="Y321" s="417"/>
      <c r="Z321" s="416"/>
      <c r="AA321" s="417"/>
      <c r="AB321" s="399"/>
      <c r="AC321" s="397"/>
    </row>
    <row r="322" spans="1:30" s="394" customFormat="1" ht="63" customHeight="1" outlineLevel="1" x14ac:dyDescent="0.25">
      <c r="A322" s="20">
        <v>211</v>
      </c>
      <c r="B322" s="20"/>
      <c r="C322" s="393" t="s">
        <v>21</v>
      </c>
      <c r="D322" s="393" t="s">
        <v>915</v>
      </c>
      <c r="E322" s="393" t="s">
        <v>916</v>
      </c>
      <c r="F322" s="393"/>
      <c r="G322" s="393"/>
      <c r="H322" s="393"/>
      <c r="I322" s="454"/>
      <c r="J322" s="454" t="s">
        <v>790</v>
      </c>
      <c r="K322" s="401">
        <v>0</v>
      </c>
      <c r="L322" s="395"/>
      <c r="M322" s="419"/>
      <c r="N322" s="418"/>
      <c r="O322" s="415"/>
      <c r="P322" s="415"/>
      <c r="Q322" s="417"/>
      <c r="R322" s="416"/>
      <c r="S322" s="417"/>
      <c r="T322" s="416"/>
      <c r="U322" s="414"/>
      <c r="V322" s="414"/>
      <c r="W322" s="417"/>
      <c r="X322" s="416"/>
      <c r="Y322" s="417"/>
      <c r="Z322" s="416"/>
      <c r="AA322" s="417"/>
      <c r="AB322" s="399"/>
      <c r="AC322" s="397"/>
    </row>
    <row r="323" spans="1:30" s="394" customFormat="1" ht="63" customHeight="1" outlineLevel="1" x14ac:dyDescent="0.25">
      <c r="A323" s="20">
        <v>212</v>
      </c>
      <c r="B323" s="20"/>
      <c r="C323" s="393" t="s">
        <v>21</v>
      </c>
      <c r="D323" s="393" t="s">
        <v>917</v>
      </c>
      <c r="E323" s="393" t="s">
        <v>918</v>
      </c>
      <c r="F323" s="393"/>
      <c r="G323" s="393"/>
      <c r="H323" s="393"/>
      <c r="I323" s="454"/>
      <c r="J323" s="454" t="s">
        <v>790</v>
      </c>
      <c r="K323" s="401">
        <v>0</v>
      </c>
      <c r="L323" s="395"/>
      <c r="M323" s="419"/>
      <c r="N323" s="418"/>
      <c r="O323" s="415"/>
      <c r="P323" s="415"/>
      <c r="Q323" s="417"/>
      <c r="R323" s="416"/>
      <c r="S323" s="417"/>
      <c r="T323" s="416"/>
      <c r="U323" s="414"/>
      <c r="V323" s="414"/>
      <c r="W323" s="417"/>
      <c r="X323" s="416"/>
      <c r="Y323" s="417"/>
      <c r="Z323" s="416"/>
      <c r="AA323" s="417"/>
      <c r="AB323" s="399"/>
      <c r="AC323" s="397"/>
    </row>
    <row r="324" spans="1:30" s="394" customFormat="1" ht="43.15" customHeight="1" outlineLevel="1" x14ac:dyDescent="0.25">
      <c r="A324" s="20">
        <v>213</v>
      </c>
      <c r="B324" s="20" t="s">
        <v>698</v>
      </c>
      <c r="C324" s="393" t="s">
        <v>21</v>
      </c>
      <c r="D324" s="393" t="s">
        <v>1239</v>
      </c>
      <c r="E324" s="393" t="s">
        <v>1213</v>
      </c>
      <c r="F324" s="393"/>
      <c r="G324" s="393" t="s">
        <v>30</v>
      </c>
      <c r="H324" s="393" t="s">
        <v>1374</v>
      </c>
      <c r="I324" s="454"/>
      <c r="J324" s="393" t="s">
        <v>1293</v>
      </c>
      <c r="K324" s="401">
        <v>1</v>
      </c>
      <c r="L324" s="395">
        <f>IF(COUNT(O324,P324,Q324,S324,U324,V324,W324,Y324,AA324)&gt;0,SUM(O324,P324,Q324,S324,U324,V324,W324,Y324,AA324)/COUNT(O324,P324,Q324,S324,U324,V324,W324,Y324,AA324),"")</f>
        <v>0</v>
      </c>
      <c r="M324" s="419"/>
      <c r="N324" s="418"/>
      <c r="O324" s="415"/>
      <c r="P324" s="415"/>
      <c r="Q324" s="458"/>
      <c r="R324" s="416"/>
      <c r="S324" s="458"/>
      <c r="T324" s="416" t="s">
        <v>1298</v>
      </c>
      <c r="U324" s="455"/>
      <c r="V324" s="455">
        <v>0</v>
      </c>
      <c r="W324" s="458"/>
      <c r="X324" s="455"/>
      <c r="Y324" s="455"/>
      <c r="Z324" s="455"/>
      <c r="AA324" s="455"/>
      <c r="AB324" s="399"/>
      <c r="AC324" s="397"/>
      <c r="AD324" s="402"/>
    </row>
    <row r="325" spans="1:30" s="57" customFormat="1" ht="21" customHeight="1" outlineLevel="1" x14ac:dyDescent="0.25">
      <c r="A325" s="473"/>
      <c r="B325" s="473"/>
      <c r="C325" s="406" t="s">
        <v>21</v>
      </c>
      <c r="D325" s="406" t="s">
        <v>605</v>
      </c>
      <c r="E325" s="406" t="s">
        <v>606</v>
      </c>
      <c r="F325" s="406"/>
      <c r="G325" s="406"/>
      <c r="H325" s="58" t="s">
        <v>773</v>
      </c>
      <c r="I325" s="409"/>
      <c r="J325" s="409"/>
      <c r="K325" s="401"/>
      <c r="L325" s="34" t="str">
        <f t="shared" si="20"/>
        <v/>
      </c>
      <c r="M325" s="124"/>
      <c r="N325" s="109"/>
      <c r="O325" s="77"/>
      <c r="P325" s="77"/>
      <c r="Q325" s="104"/>
      <c r="R325" s="93"/>
      <c r="S325" s="104"/>
      <c r="T325" s="93"/>
      <c r="U325" s="76"/>
      <c r="V325" s="76"/>
      <c r="W325" s="104"/>
      <c r="X325" s="93"/>
      <c r="Y325" s="104"/>
      <c r="Z325" s="93"/>
      <c r="AA325" s="104"/>
      <c r="AB325" s="56"/>
      <c r="AC325" s="397"/>
    </row>
    <row r="326" spans="1:30" s="33" customFormat="1" ht="63" customHeight="1" outlineLevel="1" x14ac:dyDescent="0.25">
      <c r="A326" s="20">
        <v>214</v>
      </c>
      <c r="B326" s="472"/>
      <c r="C326" s="393" t="s">
        <v>21</v>
      </c>
      <c r="D326" s="393" t="s">
        <v>607</v>
      </c>
      <c r="E326" s="393" t="s">
        <v>608</v>
      </c>
      <c r="F326" s="393"/>
      <c r="G326" s="393" t="s">
        <v>30</v>
      </c>
      <c r="H326" s="24" t="s">
        <v>1387</v>
      </c>
      <c r="I326" s="454"/>
      <c r="J326" s="454" t="s">
        <v>985</v>
      </c>
      <c r="K326" s="401">
        <v>0.4</v>
      </c>
      <c r="L326" s="34">
        <f t="shared" si="20"/>
        <v>1</v>
      </c>
      <c r="M326" s="124"/>
      <c r="N326" s="109"/>
      <c r="O326" s="77"/>
      <c r="P326" s="77"/>
      <c r="Q326" s="104"/>
      <c r="R326" s="93"/>
      <c r="S326" s="104"/>
      <c r="T326" s="153" t="s">
        <v>652</v>
      </c>
      <c r="U326" s="76"/>
      <c r="V326" s="76"/>
      <c r="W326" s="104">
        <v>1</v>
      </c>
      <c r="X326" s="93">
        <v>1</v>
      </c>
      <c r="Y326" s="104">
        <v>1</v>
      </c>
      <c r="Z326" s="93">
        <v>1</v>
      </c>
      <c r="AA326" s="104">
        <v>1</v>
      </c>
      <c r="AB326" s="39"/>
      <c r="AC326" s="397"/>
    </row>
    <row r="327" spans="1:30" s="394" customFormat="1" ht="43.15" customHeight="1" outlineLevel="1" x14ac:dyDescent="0.25">
      <c r="A327" s="20">
        <v>215</v>
      </c>
      <c r="B327" s="20"/>
      <c r="C327" s="393" t="s">
        <v>21</v>
      </c>
      <c r="D327" s="393" t="s">
        <v>1240</v>
      </c>
      <c r="E327" s="393" t="s">
        <v>1214</v>
      </c>
      <c r="F327" s="393"/>
      <c r="G327" s="393" t="s">
        <v>30</v>
      </c>
      <c r="H327" s="393" t="s">
        <v>1388</v>
      </c>
      <c r="I327" s="454"/>
      <c r="J327" s="454" t="s">
        <v>1242</v>
      </c>
      <c r="K327" s="400">
        <v>0.4</v>
      </c>
      <c r="L327" s="395">
        <f>IF(COUNT(O327,P327,Q327,S327,U327,V327,W327,Y327,AA327)&gt;0,SUM(O327,P327,Q327,S327,U327,V327,W327,Y327,AA327)/COUNT(O327,P327,Q327,S327,U327,V327,W327,Y327,AA327),"")</f>
        <v>1</v>
      </c>
      <c r="M327" s="419"/>
      <c r="N327" s="418"/>
      <c r="O327" s="415"/>
      <c r="P327" s="415"/>
      <c r="Q327" s="458"/>
      <c r="R327" s="416"/>
      <c r="S327" s="458"/>
      <c r="T327" s="416" t="s">
        <v>1185</v>
      </c>
      <c r="U327" s="455"/>
      <c r="V327" s="455"/>
      <c r="W327" s="455">
        <v>1</v>
      </c>
      <c r="X327" s="455"/>
      <c r="Y327" s="455"/>
      <c r="Z327" s="455"/>
      <c r="AA327" s="455"/>
      <c r="AB327" s="399"/>
      <c r="AC327" s="397"/>
      <c r="AD327" s="402"/>
    </row>
    <row r="328" spans="1:30" s="33" customFormat="1" ht="54.75" customHeight="1" outlineLevel="1" x14ac:dyDescent="0.25">
      <c r="A328" s="20">
        <v>216</v>
      </c>
      <c r="B328" s="472"/>
      <c r="C328" s="393" t="s">
        <v>21</v>
      </c>
      <c r="D328" s="393" t="s">
        <v>609</v>
      </c>
      <c r="E328" s="393" t="s">
        <v>610</v>
      </c>
      <c r="F328" s="412"/>
      <c r="G328" s="412" t="s">
        <v>30</v>
      </c>
      <c r="H328" s="24" t="s">
        <v>1360</v>
      </c>
      <c r="I328" s="480"/>
      <c r="J328" s="454" t="s">
        <v>985</v>
      </c>
      <c r="K328" s="401">
        <v>0.4</v>
      </c>
      <c r="L328" s="34">
        <f t="shared" si="20"/>
        <v>1</v>
      </c>
      <c r="M328" s="124"/>
      <c r="N328" s="109"/>
      <c r="O328" s="77"/>
      <c r="P328" s="77"/>
      <c r="Q328" s="104"/>
      <c r="R328" s="93"/>
      <c r="S328" s="104"/>
      <c r="T328" s="416" t="s">
        <v>1184</v>
      </c>
      <c r="U328" s="76"/>
      <c r="V328" s="76"/>
      <c r="W328" s="104">
        <v>1</v>
      </c>
      <c r="X328" s="93">
        <v>1</v>
      </c>
      <c r="Y328" s="104">
        <v>1</v>
      </c>
      <c r="Z328" s="93">
        <v>1</v>
      </c>
      <c r="AA328" s="104">
        <v>1</v>
      </c>
      <c r="AB328" s="39"/>
      <c r="AC328" s="397"/>
      <c r="AD328" s="51"/>
    </row>
    <row r="329" spans="1:30" s="394" customFormat="1" ht="43.15" customHeight="1" outlineLevel="1" x14ac:dyDescent="0.25">
      <c r="A329" s="20">
        <v>217</v>
      </c>
      <c r="B329" s="20"/>
      <c r="C329" s="393" t="s">
        <v>21</v>
      </c>
      <c r="D329" s="393" t="s">
        <v>1241</v>
      </c>
      <c r="E329" s="393" t="s">
        <v>1215</v>
      </c>
      <c r="F329" s="393"/>
      <c r="G329" s="393" t="s">
        <v>30</v>
      </c>
      <c r="H329" s="393" t="s">
        <v>1388</v>
      </c>
      <c r="I329" s="454"/>
      <c r="J329" s="454" t="s">
        <v>1242</v>
      </c>
      <c r="K329" s="400">
        <v>0.4</v>
      </c>
      <c r="L329" s="395">
        <f>IF(COUNT(O329,P329,Q329,S329,U329,V329,W329,Y329,AA329)&gt;0,SUM(O329,P329,Q329,S329,U329,V329,W329,Y329,AA329)/COUNT(O329,P329,Q329,S329,U329,V329,W329,Y329,AA329),"")</f>
        <v>1</v>
      </c>
      <c r="M329" s="419"/>
      <c r="N329" s="418"/>
      <c r="O329" s="415"/>
      <c r="P329" s="415"/>
      <c r="Q329" s="458"/>
      <c r="R329" s="416"/>
      <c r="S329" s="458"/>
      <c r="T329" s="416" t="s">
        <v>1185</v>
      </c>
      <c r="U329" s="455"/>
      <c r="V329" s="455"/>
      <c r="W329" s="455">
        <v>1</v>
      </c>
      <c r="X329" s="455"/>
      <c r="Y329" s="455"/>
      <c r="Z329" s="455"/>
      <c r="AA329" s="455"/>
      <c r="AB329" s="399"/>
      <c r="AC329" s="397"/>
      <c r="AD329" s="402"/>
    </row>
    <row r="330" spans="1:30" s="57" customFormat="1" ht="54.75" customHeight="1" outlineLevel="1" x14ac:dyDescent="0.25">
      <c r="A330" s="476"/>
      <c r="B330" s="476"/>
      <c r="C330" s="406" t="s">
        <v>21</v>
      </c>
      <c r="D330" s="406" t="s">
        <v>329</v>
      </c>
      <c r="E330" s="406" t="s">
        <v>395</v>
      </c>
      <c r="F330" s="406"/>
      <c r="G330" s="406"/>
      <c r="H330" s="58" t="s">
        <v>773</v>
      </c>
      <c r="I330" s="406"/>
      <c r="J330" s="406"/>
      <c r="K330" s="401"/>
      <c r="L330" s="34" t="str">
        <f t="shared" si="20"/>
        <v/>
      </c>
      <c r="M330" s="126"/>
      <c r="N330" s="109"/>
      <c r="O330" s="77"/>
      <c r="P330" s="77"/>
      <c r="Q330" s="104"/>
      <c r="R330" s="93"/>
      <c r="S330" s="104"/>
      <c r="T330" s="93"/>
      <c r="U330" s="76"/>
      <c r="V330" s="76"/>
      <c r="W330" s="104"/>
      <c r="X330" s="93"/>
      <c r="Y330" s="104"/>
      <c r="Z330" s="93"/>
      <c r="AA330" s="104"/>
      <c r="AB330" s="56"/>
      <c r="AC330" s="397"/>
    </row>
    <row r="331" spans="1:30" s="33" customFormat="1" ht="54.75" customHeight="1" outlineLevel="1" x14ac:dyDescent="0.25">
      <c r="A331" s="20">
        <v>218</v>
      </c>
      <c r="B331" s="20" t="s">
        <v>698</v>
      </c>
      <c r="C331" s="393" t="s">
        <v>21</v>
      </c>
      <c r="D331" s="393" t="s">
        <v>449</v>
      </c>
      <c r="E331" s="393" t="s">
        <v>679</v>
      </c>
      <c r="F331" s="412"/>
      <c r="G331" s="412" t="s">
        <v>30</v>
      </c>
      <c r="H331" s="24" t="s">
        <v>1378</v>
      </c>
      <c r="I331" s="478" t="s">
        <v>583</v>
      </c>
      <c r="J331" s="25"/>
      <c r="K331" s="401">
        <v>1</v>
      </c>
      <c r="L331" s="34">
        <f t="shared" si="20"/>
        <v>1</v>
      </c>
      <c r="M331" s="124"/>
      <c r="N331" s="109"/>
      <c r="O331" s="77"/>
      <c r="P331" s="77"/>
      <c r="Q331" s="104"/>
      <c r="R331" s="93"/>
      <c r="S331" s="104"/>
      <c r="T331" s="93">
        <v>2</v>
      </c>
      <c r="U331" s="76">
        <v>1</v>
      </c>
      <c r="V331" s="76"/>
      <c r="W331" s="104"/>
      <c r="X331" s="93">
        <v>1</v>
      </c>
      <c r="Y331" s="104">
        <v>1</v>
      </c>
      <c r="Z331" s="93">
        <v>1</v>
      </c>
      <c r="AA331" s="104">
        <v>1</v>
      </c>
      <c r="AB331" s="56"/>
      <c r="AC331" s="397"/>
    </row>
    <row r="332" spans="1:30" s="33" customFormat="1" ht="54.75" customHeight="1" outlineLevel="1" x14ac:dyDescent="0.25">
      <c r="A332" s="20">
        <v>219</v>
      </c>
      <c r="B332" s="20" t="s">
        <v>698</v>
      </c>
      <c r="C332" s="393" t="s">
        <v>21</v>
      </c>
      <c r="D332" s="393" t="s">
        <v>450</v>
      </c>
      <c r="E332" s="393" t="s">
        <v>680</v>
      </c>
      <c r="F332" s="412"/>
      <c r="G332" s="412" t="s">
        <v>30</v>
      </c>
      <c r="H332" s="24" t="s">
        <v>1369</v>
      </c>
      <c r="I332" s="478" t="s">
        <v>584</v>
      </c>
      <c r="J332" s="25" t="s">
        <v>1246</v>
      </c>
      <c r="K332" s="401">
        <v>1</v>
      </c>
      <c r="L332" s="34">
        <f t="shared" si="20"/>
        <v>0.69999999999999984</v>
      </c>
      <c r="M332" s="124"/>
      <c r="N332" s="109"/>
      <c r="O332" s="77"/>
      <c r="P332" s="77"/>
      <c r="Q332" s="104"/>
      <c r="R332" s="93"/>
      <c r="S332" s="104"/>
      <c r="T332" s="416">
        <v>12</v>
      </c>
      <c r="U332" s="76">
        <v>0.7</v>
      </c>
      <c r="V332" s="76"/>
      <c r="W332" s="104"/>
      <c r="X332" s="416">
        <v>1</v>
      </c>
      <c r="Y332" s="104">
        <v>0.7</v>
      </c>
      <c r="Z332" s="416">
        <v>1</v>
      </c>
      <c r="AA332" s="104">
        <v>0.7</v>
      </c>
      <c r="AB332" s="56"/>
      <c r="AC332" s="397"/>
    </row>
    <row r="333" spans="1:30" s="33" customFormat="1" ht="54.75" customHeight="1" outlineLevel="1" x14ac:dyDescent="0.25">
      <c r="A333" s="20">
        <v>220</v>
      </c>
      <c r="B333" s="20" t="s">
        <v>698</v>
      </c>
      <c r="C333" s="393" t="s">
        <v>21</v>
      </c>
      <c r="D333" s="393" t="s">
        <v>451</v>
      </c>
      <c r="E333" s="393" t="s">
        <v>681</v>
      </c>
      <c r="F333" s="412"/>
      <c r="G333" s="412" t="s">
        <v>30</v>
      </c>
      <c r="H333" s="24" t="s">
        <v>1378</v>
      </c>
      <c r="I333" s="478" t="s">
        <v>585</v>
      </c>
      <c r="J333" s="25"/>
      <c r="K333" s="401">
        <v>1</v>
      </c>
      <c r="L333" s="34">
        <f t="shared" si="20"/>
        <v>1</v>
      </c>
      <c r="M333" s="124"/>
      <c r="N333" s="109"/>
      <c r="O333" s="77"/>
      <c r="P333" s="77"/>
      <c r="Q333" s="104"/>
      <c r="R333" s="93"/>
      <c r="S333" s="104"/>
      <c r="T333" s="93">
        <v>2</v>
      </c>
      <c r="U333" s="76">
        <v>1</v>
      </c>
      <c r="V333" s="76"/>
      <c r="W333" s="104"/>
      <c r="X333" s="93">
        <v>1</v>
      </c>
      <c r="Y333" s="104">
        <v>1</v>
      </c>
      <c r="Z333" s="93">
        <v>1</v>
      </c>
      <c r="AA333" s="104">
        <v>1</v>
      </c>
      <c r="AB333" s="56"/>
      <c r="AC333" s="397"/>
    </row>
    <row r="334" spans="1:30" s="57" customFormat="1" ht="54.75" customHeight="1" outlineLevel="1" x14ac:dyDescent="0.25">
      <c r="A334" s="476"/>
      <c r="B334" s="476"/>
      <c r="C334" s="406" t="s">
        <v>21</v>
      </c>
      <c r="D334" s="406" t="s">
        <v>571</v>
      </c>
      <c r="E334" s="406" t="s">
        <v>572</v>
      </c>
      <c r="F334" s="406"/>
      <c r="G334" s="406"/>
      <c r="H334" s="58" t="s">
        <v>773</v>
      </c>
      <c r="I334" s="406"/>
      <c r="J334" s="406"/>
      <c r="K334" s="401"/>
      <c r="L334" s="34" t="str">
        <f t="shared" si="20"/>
        <v/>
      </c>
      <c r="M334" s="126"/>
      <c r="N334" s="109"/>
      <c r="O334" s="77"/>
      <c r="P334" s="77"/>
      <c r="Q334" s="104"/>
      <c r="R334" s="93"/>
      <c r="S334" s="104"/>
      <c r="T334" s="93"/>
      <c r="U334" s="76"/>
      <c r="V334" s="76"/>
      <c r="W334" s="104"/>
      <c r="X334" s="93"/>
      <c r="Y334" s="104"/>
      <c r="Z334" s="93"/>
      <c r="AA334" s="104"/>
      <c r="AB334" s="56"/>
      <c r="AC334" s="397"/>
    </row>
    <row r="335" spans="1:30" s="33" customFormat="1" ht="54.75" customHeight="1" outlineLevel="1" x14ac:dyDescent="0.25">
      <c r="A335" s="20">
        <v>221</v>
      </c>
      <c r="B335" s="20" t="s">
        <v>698</v>
      </c>
      <c r="C335" s="393" t="s">
        <v>21</v>
      </c>
      <c r="D335" s="393" t="s">
        <v>1102</v>
      </c>
      <c r="E335" s="393" t="s">
        <v>573</v>
      </c>
      <c r="F335" s="412"/>
      <c r="G335" s="412" t="s">
        <v>366</v>
      </c>
      <c r="H335" s="24" t="s">
        <v>1369</v>
      </c>
      <c r="I335" s="478"/>
      <c r="J335" s="25"/>
      <c r="K335" s="401">
        <v>1</v>
      </c>
      <c r="L335" s="34">
        <f t="shared" si="20"/>
        <v>0</v>
      </c>
      <c r="M335" s="124"/>
      <c r="N335" s="109"/>
      <c r="O335" s="77"/>
      <c r="P335" s="77"/>
      <c r="Q335" s="104"/>
      <c r="R335" s="93"/>
      <c r="S335" s="104"/>
      <c r="T335" s="416">
        <v>12</v>
      </c>
      <c r="U335" s="76">
        <v>0</v>
      </c>
      <c r="V335" s="76"/>
      <c r="W335" s="104"/>
      <c r="X335" s="416">
        <v>1</v>
      </c>
      <c r="Y335" s="104">
        <v>0</v>
      </c>
      <c r="Z335" s="416">
        <v>1</v>
      </c>
      <c r="AA335" s="104">
        <v>0</v>
      </c>
      <c r="AB335" s="56"/>
      <c r="AC335" s="397"/>
    </row>
    <row r="336" spans="1:30" s="33" customFormat="1" ht="54.75" customHeight="1" outlineLevel="1" x14ac:dyDescent="0.25">
      <c r="A336" s="20">
        <v>222</v>
      </c>
      <c r="B336" s="20" t="s">
        <v>698</v>
      </c>
      <c r="C336" s="393" t="s">
        <v>21</v>
      </c>
      <c r="D336" s="393" t="s">
        <v>1103</v>
      </c>
      <c r="E336" s="393" t="s">
        <v>574</v>
      </c>
      <c r="F336" s="412"/>
      <c r="G336" s="412" t="s">
        <v>366</v>
      </c>
      <c r="H336" s="24" t="s">
        <v>1369</v>
      </c>
      <c r="I336" s="478"/>
      <c r="J336" s="25"/>
      <c r="K336" s="401">
        <v>1</v>
      </c>
      <c r="L336" s="34">
        <f t="shared" si="20"/>
        <v>0</v>
      </c>
      <c r="M336" s="124"/>
      <c r="N336" s="109"/>
      <c r="O336" s="77"/>
      <c r="P336" s="77"/>
      <c r="Q336" s="104"/>
      <c r="R336" s="93"/>
      <c r="S336" s="104"/>
      <c r="T336" s="416">
        <v>12</v>
      </c>
      <c r="U336" s="76">
        <v>0</v>
      </c>
      <c r="V336" s="76"/>
      <c r="W336" s="104"/>
      <c r="X336" s="416">
        <v>1</v>
      </c>
      <c r="Y336" s="104">
        <v>0</v>
      </c>
      <c r="Z336" s="416">
        <v>1</v>
      </c>
      <c r="AA336" s="104">
        <v>0</v>
      </c>
      <c r="AB336" s="56"/>
      <c r="AC336" s="397"/>
    </row>
    <row r="337" spans="1:30" s="33" customFormat="1" ht="54.75" customHeight="1" outlineLevel="1" x14ac:dyDescent="0.25">
      <c r="A337" s="20">
        <v>223</v>
      </c>
      <c r="B337" s="20" t="s">
        <v>698</v>
      </c>
      <c r="C337" s="393" t="s">
        <v>21</v>
      </c>
      <c r="D337" s="393" t="s">
        <v>1104</v>
      </c>
      <c r="E337" s="393" t="s">
        <v>575</v>
      </c>
      <c r="F337" s="412"/>
      <c r="G337" s="412" t="s">
        <v>366</v>
      </c>
      <c r="H337" s="24" t="s">
        <v>1389</v>
      </c>
      <c r="I337" s="478" t="s">
        <v>1333</v>
      </c>
      <c r="J337" s="25" t="s">
        <v>612</v>
      </c>
      <c r="K337" s="401">
        <v>1</v>
      </c>
      <c r="L337" s="34">
        <f t="shared" si="20"/>
        <v>1</v>
      </c>
      <c r="M337" s="124"/>
      <c r="N337" s="109"/>
      <c r="O337" s="77"/>
      <c r="P337" s="77"/>
      <c r="Q337" s="104"/>
      <c r="R337" s="93"/>
      <c r="S337" s="104"/>
      <c r="T337" s="93">
        <v>3</v>
      </c>
      <c r="U337" s="76">
        <v>1</v>
      </c>
      <c r="V337" s="76"/>
      <c r="W337" s="104"/>
      <c r="X337" s="93"/>
      <c r="Y337" s="414"/>
      <c r="Z337" s="455"/>
      <c r="AA337" s="455"/>
      <c r="AB337" s="56"/>
      <c r="AC337" s="397"/>
    </row>
    <row r="338" spans="1:30" s="394" customFormat="1" ht="54.75" customHeight="1" outlineLevel="1" x14ac:dyDescent="0.25">
      <c r="A338" s="20">
        <v>224</v>
      </c>
      <c r="B338" s="20" t="s">
        <v>698</v>
      </c>
      <c r="C338" s="393" t="s">
        <v>21</v>
      </c>
      <c r="D338" s="393" t="s">
        <v>1105</v>
      </c>
      <c r="E338" s="393" t="s">
        <v>953</v>
      </c>
      <c r="F338" s="412"/>
      <c r="G338" s="463"/>
      <c r="H338" s="393" t="s">
        <v>773</v>
      </c>
      <c r="I338" s="478"/>
      <c r="J338" s="25"/>
      <c r="K338" s="401">
        <v>1</v>
      </c>
      <c r="L338" s="395" t="str">
        <f>IF(COUNT(O338,P338,Q338,S338,U338,V338,W338,Y338,AA338)&gt;0,SUM(O338,P338,Q338,S338,U338,V338,W338,Y338,AA338)/COUNT(O338,P338,Q338,S338,U338,V338,W338,Y338,AA338),"")</f>
        <v/>
      </c>
      <c r="M338" s="419"/>
      <c r="N338" s="418"/>
      <c r="O338" s="415"/>
      <c r="P338" s="415"/>
      <c r="Q338" s="417"/>
      <c r="R338" s="416"/>
      <c r="S338" s="417"/>
      <c r="T338" s="416"/>
      <c r="U338" s="414"/>
      <c r="V338" s="414"/>
      <c r="W338" s="417"/>
      <c r="X338" s="464"/>
      <c r="Y338" s="464"/>
      <c r="Z338" s="416"/>
      <c r="AA338" s="414"/>
      <c r="AB338" s="407"/>
      <c r="AC338" s="397"/>
    </row>
    <row r="339" spans="1:30" s="33" customFormat="1" ht="48" customHeight="1" outlineLevel="1" x14ac:dyDescent="0.25">
      <c r="A339" s="472">
        <v>225</v>
      </c>
      <c r="B339" s="472"/>
      <c r="C339" s="393" t="s">
        <v>21</v>
      </c>
      <c r="D339" s="393" t="s">
        <v>1282</v>
      </c>
      <c r="E339" s="393" t="s">
        <v>576</v>
      </c>
      <c r="F339" s="393"/>
      <c r="G339" s="412" t="s">
        <v>366</v>
      </c>
      <c r="H339" s="24" t="s">
        <v>1374</v>
      </c>
      <c r="I339" s="454"/>
      <c r="J339" s="421" t="s">
        <v>847</v>
      </c>
      <c r="K339" s="401">
        <v>0</v>
      </c>
      <c r="L339" s="34">
        <f t="shared" si="20"/>
        <v>0</v>
      </c>
      <c r="M339" s="124"/>
      <c r="N339" s="109"/>
      <c r="O339" s="77"/>
      <c r="P339" s="77"/>
      <c r="Q339" s="104"/>
      <c r="R339" s="93"/>
      <c r="S339" s="104"/>
      <c r="T339" s="416" t="s">
        <v>1298</v>
      </c>
      <c r="U339" s="76"/>
      <c r="V339" s="76">
        <v>0</v>
      </c>
      <c r="W339" s="104"/>
      <c r="X339" s="464"/>
      <c r="Y339" s="464"/>
      <c r="Z339" s="464"/>
      <c r="AA339" s="464"/>
      <c r="AB339" s="39"/>
      <c r="AC339" s="397"/>
    </row>
    <row r="340" spans="1:30" s="33" customFormat="1" ht="41.45" customHeight="1" outlineLevel="1" x14ac:dyDescent="0.25">
      <c r="A340" s="472">
        <v>226</v>
      </c>
      <c r="B340" s="472"/>
      <c r="C340" s="393" t="s">
        <v>21</v>
      </c>
      <c r="D340" s="393" t="s">
        <v>1106</v>
      </c>
      <c r="E340" s="393" t="s">
        <v>577</v>
      </c>
      <c r="F340" s="393"/>
      <c r="G340" s="412" t="s">
        <v>366</v>
      </c>
      <c r="H340" s="24" t="s">
        <v>1374</v>
      </c>
      <c r="I340" s="454"/>
      <c r="J340" s="421" t="s">
        <v>847</v>
      </c>
      <c r="K340" s="401">
        <v>0</v>
      </c>
      <c r="L340" s="34">
        <f t="shared" si="20"/>
        <v>0</v>
      </c>
      <c r="M340" s="124"/>
      <c r="N340" s="109"/>
      <c r="O340" s="77"/>
      <c r="P340" s="77"/>
      <c r="Q340" s="104"/>
      <c r="R340" s="93"/>
      <c r="S340" s="104"/>
      <c r="T340" s="416" t="s">
        <v>1298</v>
      </c>
      <c r="U340" s="76"/>
      <c r="V340" s="76"/>
      <c r="W340" s="104">
        <v>0</v>
      </c>
      <c r="X340" s="464"/>
      <c r="Y340" s="464"/>
      <c r="Z340" s="464"/>
      <c r="AA340" s="464"/>
      <c r="AB340" s="39"/>
      <c r="AC340" s="397"/>
    </row>
    <row r="341" spans="1:30" s="408" customFormat="1" ht="40.15" customHeight="1" outlineLevel="1" x14ac:dyDescent="0.25">
      <c r="A341" s="474"/>
      <c r="B341" s="474"/>
      <c r="C341" s="406"/>
      <c r="D341" s="406" t="s">
        <v>1163</v>
      </c>
      <c r="E341" s="406" t="s">
        <v>1164</v>
      </c>
      <c r="F341" s="406"/>
      <c r="G341" s="406"/>
      <c r="H341" s="409" t="s">
        <v>773</v>
      </c>
      <c r="I341" s="409"/>
      <c r="J341" s="409"/>
      <c r="K341" s="401"/>
      <c r="L341" s="395" t="str">
        <f t="shared" si="20"/>
        <v/>
      </c>
      <c r="M341" s="419"/>
      <c r="N341" s="418"/>
      <c r="O341" s="415"/>
      <c r="P341" s="415"/>
      <c r="Q341" s="453"/>
      <c r="R341" s="416"/>
      <c r="S341" s="453"/>
      <c r="T341" s="416"/>
      <c r="U341" s="414"/>
      <c r="V341" s="414"/>
      <c r="W341" s="453"/>
      <c r="X341" s="416"/>
      <c r="Y341" s="453"/>
      <c r="Z341" s="416"/>
      <c r="AA341" s="453"/>
      <c r="AB341" s="407"/>
      <c r="AC341" s="397"/>
      <c r="AD341" s="65"/>
    </row>
    <row r="342" spans="1:30" s="408" customFormat="1" ht="40.15" customHeight="1" outlineLevel="1" x14ac:dyDescent="0.25">
      <c r="A342" s="474"/>
      <c r="B342" s="474"/>
      <c r="C342" s="406"/>
      <c r="D342" s="406" t="s">
        <v>1165</v>
      </c>
      <c r="E342" s="406" t="s">
        <v>1166</v>
      </c>
      <c r="F342" s="406"/>
      <c r="G342" s="406"/>
      <c r="H342" s="409" t="s">
        <v>773</v>
      </c>
      <c r="I342" s="409"/>
      <c r="J342" s="409"/>
      <c r="K342" s="401"/>
      <c r="L342" s="395" t="str">
        <f t="shared" ref="L342" si="24">IF(COUNT(O342,P342,Q342,S342,U342,V342,W342,Y342,AA342)&gt;0,SUM(O342,P342,Q342,S342,U342,V342,W342,Y342,AA342)/COUNT(O342,P342,Q342,S342,U342,V342,W342,Y342,AA342),"")</f>
        <v/>
      </c>
      <c r="M342" s="419"/>
      <c r="N342" s="418"/>
      <c r="O342" s="415"/>
      <c r="P342" s="415"/>
      <c r="Q342" s="453"/>
      <c r="R342" s="416"/>
      <c r="S342" s="453"/>
      <c r="T342" s="416"/>
      <c r="U342" s="414"/>
      <c r="V342" s="414"/>
      <c r="W342" s="453"/>
      <c r="X342" s="416"/>
      <c r="Y342" s="453"/>
      <c r="Z342" s="416"/>
      <c r="AA342" s="453"/>
      <c r="AB342" s="407"/>
      <c r="AC342" s="397"/>
      <c r="AD342" s="65"/>
    </row>
    <row r="343" spans="1:30" s="394" customFormat="1" ht="41.45" customHeight="1" outlineLevel="1" x14ac:dyDescent="0.25">
      <c r="A343" s="472">
        <v>227</v>
      </c>
      <c r="B343" s="472"/>
      <c r="C343" s="393"/>
      <c r="D343" s="393" t="s">
        <v>1167</v>
      </c>
      <c r="E343" s="393" t="s">
        <v>1172</v>
      </c>
      <c r="F343" s="393"/>
      <c r="G343" s="412"/>
      <c r="H343" s="393"/>
      <c r="I343" s="454"/>
      <c r="J343" s="421" t="s">
        <v>755</v>
      </c>
      <c r="K343" s="401">
        <v>0</v>
      </c>
      <c r="L343" s="395"/>
      <c r="M343" s="419"/>
      <c r="N343" s="418"/>
      <c r="O343" s="415"/>
      <c r="P343" s="415"/>
      <c r="Q343" s="453"/>
      <c r="R343" s="416"/>
      <c r="S343" s="453"/>
      <c r="T343" s="416"/>
      <c r="U343" s="414"/>
      <c r="V343" s="414"/>
      <c r="W343" s="453"/>
      <c r="X343" s="416"/>
      <c r="Y343" s="453"/>
      <c r="Z343" s="416"/>
      <c r="AA343" s="453"/>
      <c r="AB343" s="399"/>
      <c r="AC343" s="397"/>
    </row>
    <row r="344" spans="1:30" s="394" customFormat="1" ht="41.45" customHeight="1" outlineLevel="1" x14ac:dyDescent="0.25">
      <c r="A344" s="472">
        <v>228</v>
      </c>
      <c r="B344" s="472"/>
      <c r="C344" s="393"/>
      <c r="D344" s="393" t="s">
        <v>1168</v>
      </c>
      <c r="E344" s="393" t="s">
        <v>1173</v>
      </c>
      <c r="F344" s="393"/>
      <c r="G344" s="412"/>
      <c r="H344" s="393"/>
      <c r="I344" s="454"/>
      <c r="J344" s="421" t="s">
        <v>755</v>
      </c>
      <c r="K344" s="401">
        <v>0</v>
      </c>
      <c r="L344" s="395"/>
      <c r="M344" s="419"/>
      <c r="N344" s="418"/>
      <c r="O344" s="415"/>
      <c r="P344" s="415"/>
      <c r="Q344" s="453"/>
      <c r="R344" s="416"/>
      <c r="S344" s="453"/>
      <c r="T344" s="416"/>
      <c r="U344" s="414"/>
      <c r="V344" s="414"/>
      <c r="W344" s="453"/>
      <c r="X344" s="416"/>
      <c r="Y344" s="453"/>
      <c r="Z344" s="416"/>
      <c r="AA344" s="453"/>
      <c r="AB344" s="399"/>
      <c r="AC344" s="397"/>
    </row>
    <row r="345" spans="1:30" s="394" customFormat="1" ht="41.45" customHeight="1" outlineLevel="1" x14ac:dyDescent="0.25">
      <c r="A345" s="472">
        <v>229</v>
      </c>
      <c r="B345" s="472"/>
      <c r="C345" s="393"/>
      <c r="D345" s="393" t="s">
        <v>1169</v>
      </c>
      <c r="E345" s="393" t="s">
        <v>1171</v>
      </c>
      <c r="F345" s="393"/>
      <c r="G345" s="412"/>
      <c r="H345" s="393"/>
      <c r="I345" s="454"/>
      <c r="J345" s="421" t="s">
        <v>755</v>
      </c>
      <c r="K345" s="401">
        <v>0</v>
      </c>
      <c r="L345" s="395"/>
      <c r="M345" s="419"/>
      <c r="N345" s="418"/>
      <c r="O345" s="415"/>
      <c r="P345" s="415"/>
      <c r="Q345" s="453"/>
      <c r="R345" s="416"/>
      <c r="S345" s="453"/>
      <c r="T345" s="416"/>
      <c r="U345" s="414"/>
      <c r="V345" s="414"/>
      <c r="W345" s="453"/>
      <c r="X345" s="416"/>
      <c r="Y345" s="453"/>
      <c r="Z345" s="416"/>
      <c r="AA345" s="453"/>
      <c r="AB345" s="399"/>
      <c r="AC345" s="397"/>
    </row>
    <row r="346" spans="1:30" s="394" customFormat="1" ht="41.45" customHeight="1" outlineLevel="1" x14ac:dyDescent="0.25">
      <c r="A346" s="472">
        <v>230</v>
      </c>
      <c r="B346" s="472"/>
      <c r="C346" s="393"/>
      <c r="D346" s="393" t="s">
        <v>1174</v>
      </c>
      <c r="E346" s="393" t="s">
        <v>1175</v>
      </c>
      <c r="F346" s="393"/>
      <c r="G346" s="463"/>
      <c r="H346" s="393"/>
      <c r="I346" s="454"/>
      <c r="J346" s="421" t="s">
        <v>755</v>
      </c>
      <c r="K346" s="401">
        <v>1</v>
      </c>
      <c r="L346" s="395"/>
      <c r="M346" s="419"/>
      <c r="N346" s="418"/>
      <c r="O346" s="415"/>
      <c r="P346" s="415"/>
      <c r="Q346" s="453"/>
      <c r="R346" s="416"/>
      <c r="S346" s="453"/>
      <c r="T346" s="416"/>
      <c r="U346" s="414"/>
      <c r="V346" s="414"/>
      <c r="W346" s="453"/>
      <c r="X346" s="416"/>
      <c r="Y346" s="453"/>
      <c r="Z346" s="416"/>
      <c r="AA346" s="453"/>
      <c r="AB346" s="399"/>
      <c r="AC346" s="397"/>
    </row>
    <row r="347" spans="1:30" s="394" customFormat="1" ht="41.45" customHeight="1" outlineLevel="1" x14ac:dyDescent="0.25">
      <c r="A347" s="472">
        <v>231</v>
      </c>
      <c r="B347" s="20" t="s">
        <v>698</v>
      </c>
      <c r="C347" s="393"/>
      <c r="D347" s="393" t="s">
        <v>1170</v>
      </c>
      <c r="E347" s="393" t="s">
        <v>1176</v>
      </c>
      <c r="F347" s="393"/>
      <c r="G347" s="412"/>
      <c r="H347" s="393" t="s">
        <v>1374</v>
      </c>
      <c r="I347" s="454"/>
      <c r="J347" s="421"/>
      <c r="K347" s="401">
        <v>1</v>
      </c>
      <c r="L347" s="395">
        <f>IF(COUNT(O347,P347,Q347,S347,U347,V347,W347,Y347,AA347)&gt;0,SUM(O347,P347,Q347,S347,U347,V347,W347,Y347,AA347)/COUNT(O347,P347,Q347,S347,U347,V347,W347,Y347,AA347),"")</f>
        <v>0</v>
      </c>
      <c r="M347" s="419"/>
      <c r="N347" s="418"/>
      <c r="O347" s="415"/>
      <c r="P347" s="415"/>
      <c r="Q347" s="453"/>
      <c r="R347" s="416"/>
      <c r="S347" s="453"/>
      <c r="T347" s="416" t="s">
        <v>1298</v>
      </c>
      <c r="U347" s="414"/>
      <c r="V347" s="455">
        <v>0</v>
      </c>
      <c r="W347" s="453"/>
      <c r="X347" s="416"/>
      <c r="Y347" s="453"/>
      <c r="Z347" s="416"/>
      <c r="AA347" s="453"/>
      <c r="AB347" s="399"/>
      <c r="AC347" s="397"/>
    </row>
    <row r="348" spans="1:30" s="394" customFormat="1" ht="41.45" customHeight="1" outlineLevel="1" x14ac:dyDescent="0.25">
      <c r="A348" s="472">
        <v>232</v>
      </c>
      <c r="B348" s="20" t="s">
        <v>698</v>
      </c>
      <c r="C348" s="393" t="s">
        <v>21</v>
      </c>
      <c r="D348" s="393" t="s">
        <v>1191</v>
      </c>
      <c r="E348" s="393" t="s">
        <v>1190</v>
      </c>
      <c r="F348" s="393"/>
      <c r="G348" s="412"/>
      <c r="H348" s="393" t="s">
        <v>1374</v>
      </c>
      <c r="I348" s="454"/>
      <c r="J348" s="393" t="s">
        <v>1243</v>
      </c>
      <c r="K348" s="401">
        <v>1</v>
      </c>
      <c r="L348" s="395">
        <f>IF(COUNT(O348,P348,Q348,S348,U348,V348,W348,Y348,AA348)&gt;0,SUM(O348,P348,Q348,S348,U348,V348,W348,Y348,AA348)/COUNT(O348,P348,Q348,S348,U348,V348,W348,Y348,AA348),"")</f>
        <v>0</v>
      </c>
      <c r="M348" s="419"/>
      <c r="N348" s="418"/>
      <c r="O348" s="415"/>
      <c r="P348" s="415"/>
      <c r="Q348" s="458"/>
      <c r="R348" s="416"/>
      <c r="S348" s="458"/>
      <c r="T348" s="416" t="s">
        <v>1298</v>
      </c>
      <c r="U348" s="455"/>
      <c r="V348" s="455">
        <v>0</v>
      </c>
      <c r="W348" s="458"/>
      <c r="X348" s="464"/>
      <c r="Y348" s="464"/>
      <c r="Z348" s="464"/>
      <c r="AA348" s="464"/>
      <c r="AB348" s="399"/>
      <c r="AC348" s="397"/>
    </row>
    <row r="349" spans="1:30" s="394" customFormat="1" ht="41.45" customHeight="1" outlineLevel="1" x14ac:dyDescent="0.25">
      <c r="A349" s="20">
        <v>233</v>
      </c>
      <c r="B349" s="20"/>
      <c r="C349" s="393"/>
      <c r="D349" s="393" t="s">
        <v>1177</v>
      </c>
      <c r="E349" s="393" t="s">
        <v>1178</v>
      </c>
      <c r="F349" s="393"/>
      <c r="G349" s="393"/>
      <c r="H349" s="393"/>
      <c r="I349" s="393"/>
      <c r="J349" s="450"/>
      <c r="K349" s="400">
        <v>0.4</v>
      </c>
      <c r="L349" s="50"/>
      <c r="M349" s="459"/>
      <c r="N349" s="460"/>
      <c r="O349" s="461"/>
      <c r="P349" s="461"/>
      <c r="Q349" s="461"/>
      <c r="R349" s="460"/>
      <c r="S349" s="461"/>
      <c r="T349" s="460"/>
      <c r="U349" s="461"/>
      <c r="V349" s="461"/>
      <c r="W349" s="461"/>
      <c r="X349" s="460"/>
      <c r="Y349" s="461"/>
      <c r="Z349" s="460"/>
      <c r="AA349" s="461"/>
      <c r="AB349" s="399"/>
      <c r="AC349" s="397"/>
    </row>
    <row r="350" spans="1:30" s="394" customFormat="1" ht="41.45" customHeight="1" outlineLevel="1" x14ac:dyDescent="0.25">
      <c r="A350" s="20">
        <v>234</v>
      </c>
      <c r="B350" s="20" t="s">
        <v>698</v>
      </c>
      <c r="C350" s="393" t="s">
        <v>21</v>
      </c>
      <c r="D350" s="393" t="s">
        <v>1192</v>
      </c>
      <c r="E350" s="393" t="s">
        <v>1193</v>
      </c>
      <c r="F350" s="393"/>
      <c r="G350" s="393"/>
      <c r="H350" s="393" t="s">
        <v>1374</v>
      </c>
      <c r="I350" s="393"/>
      <c r="J350" s="393" t="s">
        <v>1243</v>
      </c>
      <c r="K350" s="401">
        <v>1</v>
      </c>
      <c r="L350" s="395">
        <f>IF(COUNT(O350,P350,Q350,S350,U350,V350,W350,Y350,AA350)&gt;0,SUM(O350,P350,Q350,S350,U350,V350,W350,Y350,AA350)/COUNT(O350,P350,Q350,S350,U350,V350,W350,Y350,AA350),"")</f>
        <v>0</v>
      </c>
      <c r="M350" s="459"/>
      <c r="N350" s="418"/>
      <c r="O350" s="415"/>
      <c r="P350" s="415"/>
      <c r="Q350" s="458"/>
      <c r="R350" s="416"/>
      <c r="S350" s="458"/>
      <c r="T350" s="416" t="s">
        <v>1298</v>
      </c>
      <c r="U350" s="455"/>
      <c r="V350" s="455"/>
      <c r="W350" s="455">
        <v>0</v>
      </c>
      <c r="X350" s="464"/>
      <c r="Y350" s="464"/>
      <c r="Z350" s="464"/>
      <c r="AA350" s="464"/>
      <c r="AB350" s="399"/>
      <c r="AC350" s="397"/>
    </row>
    <row r="351" spans="1:30" s="33" customFormat="1" ht="21" customHeight="1" x14ac:dyDescent="0.25">
      <c r="A351" s="28" t="s">
        <v>23</v>
      </c>
      <c r="B351" s="29"/>
      <c r="C351" s="29"/>
      <c r="D351" s="29"/>
      <c r="E351" s="29"/>
      <c r="F351" s="29"/>
      <c r="G351" s="29"/>
      <c r="H351" s="29" t="s">
        <v>773</v>
      </c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30"/>
      <c r="AC351" s="397"/>
    </row>
    <row r="352" spans="1:30" s="60" customFormat="1" outlineLevel="1" x14ac:dyDescent="0.25">
      <c r="A352" s="473"/>
      <c r="B352" s="473"/>
      <c r="C352" s="406" t="s">
        <v>21</v>
      </c>
      <c r="D352" s="406" t="s">
        <v>109</v>
      </c>
      <c r="E352" s="406" t="s">
        <v>25</v>
      </c>
      <c r="F352" s="406"/>
      <c r="G352" s="406"/>
      <c r="H352" s="54" t="s">
        <v>773</v>
      </c>
      <c r="I352" s="260" t="s">
        <v>360</v>
      </c>
      <c r="J352" s="260"/>
      <c r="K352" s="401">
        <v>0.1</v>
      </c>
      <c r="L352" s="34" t="str">
        <f t="shared" si="20"/>
        <v/>
      </c>
      <c r="M352" s="124"/>
      <c r="N352" s="109"/>
      <c r="O352" s="77"/>
      <c r="P352" s="77"/>
      <c r="Q352" s="104"/>
      <c r="R352" s="93">
        <v>1</v>
      </c>
      <c r="S352" s="104"/>
      <c r="T352" s="93"/>
      <c r="U352" s="76"/>
      <c r="V352" s="76"/>
      <c r="W352" s="104"/>
      <c r="X352" s="93"/>
      <c r="Y352" s="104"/>
      <c r="Z352" s="93"/>
      <c r="AA352" s="104"/>
      <c r="AB352" s="59"/>
      <c r="AC352" s="397"/>
    </row>
    <row r="353" spans="1:29" s="60" customFormat="1" outlineLevel="1" x14ac:dyDescent="0.25">
      <c r="A353" s="473"/>
      <c r="B353" s="473"/>
      <c r="C353" s="406" t="s">
        <v>21</v>
      </c>
      <c r="D353" s="406" t="s">
        <v>110</v>
      </c>
      <c r="E353" s="406" t="s">
        <v>111</v>
      </c>
      <c r="F353" s="406"/>
      <c r="G353" s="406"/>
      <c r="H353" s="54" t="s">
        <v>773</v>
      </c>
      <c r="I353" s="406"/>
      <c r="J353" s="406"/>
      <c r="K353" s="401">
        <v>0.1</v>
      </c>
      <c r="L353" s="34" t="str">
        <f t="shared" si="20"/>
        <v/>
      </c>
      <c r="M353" s="124"/>
      <c r="N353" s="109"/>
      <c r="O353" s="77"/>
      <c r="P353" s="77"/>
      <c r="Q353" s="104"/>
      <c r="R353" s="93">
        <v>1</v>
      </c>
      <c r="S353" s="104"/>
      <c r="T353" s="93"/>
      <c r="U353" s="76"/>
      <c r="V353" s="76"/>
      <c r="W353" s="104"/>
      <c r="X353" s="93"/>
      <c r="Y353" s="104"/>
      <c r="Z353" s="93"/>
      <c r="AA353" s="104"/>
      <c r="AB353" s="59"/>
      <c r="AC353" s="397"/>
    </row>
    <row r="354" spans="1:29" s="60" customFormat="1" ht="27.6" customHeight="1" outlineLevel="1" x14ac:dyDescent="0.25">
      <c r="A354" s="473"/>
      <c r="B354" s="473"/>
      <c r="C354" s="406" t="s">
        <v>21</v>
      </c>
      <c r="D354" s="406" t="s">
        <v>112</v>
      </c>
      <c r="E354" s="393" t="s">
        <v>1061</v>
      </c>
      <c r="F354" s="406"/>
      <c r="G354" s="406"/>
      <c r="H354" s="54" t="s">
        <v>773</v>
      </c>
      <c r="I354" s="406"/>
      <c r="J354" s="406"/>
      <c r="K354" s="405"/>
      <c r="L354" s="34" t="str">
        <f t="shared" si="20"/>
        <v/>
      </c>
      <c r="M354" s="124"/>
      <c r="N354" s="109"/>
      <c r="O354" s="77"/>
      <c r="P354" s="77"/>
      <c r="Q354" s="104"/>
      <c r="R354" s="93"/>
      <c r="S354" s="104"/>
      <c r="T354" s="93"/>
      <c r="U354" s="76"/>
      <c r="V354" s="76"/>
      <c r="W354" s="104"/>
      <c r="X354" s="93"/>
      <c r="Y354" s="104"/>
      <c r="Z354" s="93"/>
      <c r="AA354" s="104"/>
      <c r="AB354" s="59"/>
      <c r="AC354" s="397"/>
    </row>
    <row r="355" spans="1:29" s="411" customFormat="1" ht="27.6" customHeight="1" outlineLevel="1" x14ac:dyDescent="0.25">
      <c r="A355" s="473"/>
      <c r="B355" s="473"/>
      <c r="C355" s="406" t="s">
        <v>21</v>
      </c>
      <c r="D355" s="406" t="s">
        <v>965</v>
      </c>
      <c r="E355" s="406" t="s">
        <v>966</v>
      </c>
      <c r="F355" s="406"/>
      <c r="G355" s="406"/>
      <c r="H355" s="406" t="s">
        <v>773</v>
      </c>
      <c r="I355" s="406"/>
      <c r="J355" s="406"/>
      <c r="K355" s="405"/>
      <c r="L355" s="395" t="str">
        <f>IF(COUNT(O355,P355,Q355,S355,U355,V355,W355,Y355,AA355)&gt;0,SUM(O355,P355,Q355,S355,U355,V355,W355,Y355,AA355)/COUNT(O355,P355,Q355,S355,U355,V355,W355,Y355,AA355),"")</f>
        <v/>
      </c>
      <c r="M355" s="419"/>
      <c r="N355" s="418"/>
      <c r="O355" s="415"/>
      <c r="P355" s="415"/>
      <c r="Q355" s="417"/>
      <c r="R355" s="416"/>
      <c r="S355" s="417"/>
      <c r="T355" s="416"/>
      <c r="U355" s="414"/>
      <c r="V355" s="414"/>
      <c r="W355" s="417"/>
      <c r="X355" s="416"/>
      <c r="Y355" s="417"/>
      <c r="Z355" s="416"/>
      <c r="AA355" s="417"/>
      <c r="AB355" s="410"/>
      <c r="AC355" s="397"/>
    </row>
    <row r="356" spans="1:29" s="411" customFormat="1" ht="27.6" customHeight="1" outlineLevel="1" x14ac:dyDescent="0.25">
      <c r="A356" s="473"/>
      <c r="B356" s="473"/>
      <c r="C356" s="406" t="s">
        <v>21</v>
      </c>
      <c r="D356" s="406" t="s">
        <v>967</v>
      </c>
      <c r="E356" s="406" t="s">
        <v>25</v>
      </c>
      <c r="F356" s="406"/>
      <c r="G356" s="406"/>
      <c r="H356" s="406" t="s">
        <v>773</v>
      </c>
      <c r="I356" s="406"/>
      <c r="J356" s="406" t="s">
        <v>968</v>
      </c>
      <c r="K356" s="405"/>
      <c r="L356" s="395" t="str">
        <f>IF(COUNT(O356,P356,Q356,S356,U356,V356,W356,Y356,AA356)&gt;0,SUM(O356,P356,Q356,S356,U356,V356,W356,Y356,AA356)/COUNT(O356,P356,Q356,S356,U356,V356,W356,Y356,AA356),"")</f>
        <v/>
      </c>
      <c r="M356" s="419"/>
      <c r="N356" s="418"/>
      <c r="O356" s="415"/>
      <c r="P356" s="415"/>
      <c r="Q356" s="417"/>
      <c r="R356" s="416"/>
      <c r="S356" s="417"/>
      <c r="T356" s="416"/>
      <c r="U356" s="414"/>
      <c r="V356" s="414"/>
      <c r="W356" s="417"/>
      <c r="X356" s="416"/>
      <c r="Y356" s="417"/>
      <c r="Z356" s="416"/>
      <c r="AA356" s="417"/>
      <c r="AB356" s="410"/>
      <c r="AC356" s="397"/>
    </row>
    <row r="357" spans="1:29" s="35" customFormat="1" ht="51" outlineLevel="1" x14ac:dyDescent="0.25">
      <c r="A357" s="20">
        <v>235</v>
      </c>
      <c r="B357" s="472"/>
      <c r="C357" s="393" t="s">
        <v>21</v>
      </c>
      <c r="D357" s="393" t="s">
        <v>113</v>
      </c>
      <c r="E357" s="393" t="s">
        <v>159</v>
      </c>
      <c r="F357" s="393"/>
      <c r="G357" s="393" t="s">
        <v>30</v>
      </c>
      <c r="H357" s="24" t="s">
        <v>1355</v>
      </c>
      <c r="I357" s="393"/>
      <c r="J357" s="393" t="s">
        <v>985</v>
      </c>
      <c r="K357" s="401">
        <v>0.4</v>
      </c>
      <c r="L357" s="34">
        <f t="shared" si="20"/>
        <v>1</v>
      </c>
      <c r="M357" s="124"/>
      <c r="N357" s="418">
        <v>7</v>
      </c>
      <c r="O357" s="77"/>
      <c r="P357" s="77"/>
      <c r="Q357" s="104">
        <v>1</v>
      </c>
      <c r="R357" s="93">
        <v>1</v>
      </c>
      <c r="S357" s="104"/>
      <c r="T357" s="93"/>
      <c r="U357" s="76"/>
      <c r="V357" s="76"/>
      <c r="W357" s="104"/>
      <c r="X357" s="93"/>
      <c r="Y357" s="104"/>
      <c r="Z357" s="93"/>
      <c r="AA357" s="104"/>
      <c r="AB357" s="38"/>
      <c r="AC357" s="397"/>
    </row>
    <row r="358" spans="1:29" s="35" customFormat="1" ht="25.5" outlineLevel="1" x14ac:dyDescent="0.25">
      <c r="A358" s="20">
        <v>236</v>
      </c>
      <c r="B358" s="20"/>
      <c r="C358" s="393" t="s">
        <v>21</v>
      </c>
      <c r="D358" s="393" t="s">
        <v>969</v>
      </c>
      <c r="E358" s="393" t="s">
        <v>970</v>
      </c>
      <c r="F358" s="393"/>
      <c r="G358" s="393" t="s">
        <v>30</v>
      </c>
      <c r="H358" s="24" t="s">
        <v>1355</v>
      </c>
      <c r="I358" s="393"/>
      <c r="J358" s="393"/>
      <c r="K358" s="401">
        <v>0.5</v>
      </c>
      <c r="L358" s="34">
        <f t="shared" si="20"/>
        <v>1</v>
      </c>
      <c r="M358" s="124"/>
      <c r="N358" s="418">
        <v>7</v>
      </c>
      <c r="O358" s="77"/>
      <c r="P358" s="77"/>
      <c r="Q358" s="104">
        <v>1</v>
      </c>
      <c r="R358" s="93"/>
      <c r="S358" s="104"/>
      <c r="T358" s="93"/>
      <c r="U358" s="76"/>
      <c r="V358" s="76"/>
      <c r="W358" s="104"/>
      <c r="X358" s="93"/>
      <c r="Y358" s="104"/>
      <c r="Z358" s="93"/>
      <c r="AA358" s="104"/>
      <c r="AB358" s="38"/>
      <c r="AC358" s="397"/>
    </row>
    <row r="359" spans="1:29" s="35" customFormat="1" ht="25.5" outlineLevel="1" x14ac:dyDescent="0.25">
      <c r="A359" s="20">
        <v>237</v>
      </c>
      <c r="B359" s="20"/>
      <c r="C359" s="393" t="s">
        <v>21</v>
      </c>
      <c r="D359" s="393" t="s">
        <v>114</v>
      </c>
      <c r="E359" s="393" t="s">
        <v>115</v>
      </c>
      <c r="F359" s="393"/>
      <c r="G359" s="393" t="s">
        <v>30</v>
      </c>
      <c r="H359" s="24" t="s">
        <v>773</v>
      </c>
      <c r="I359" s="393"/>
      <c r="J359" s="393" t="s">
        <v>755</v>
      </c>
      <c r="K359" s="401">
        <v>0</v>
      </c>
      <c r="L359" s="34" t="str">
        <f t="shared" si="20"/>
        <v/>
      </c>
      <c r="M359" s="124"/>
      <c r="N359" s="418"/>
      <c r="O359" s="77"/>
      <c r="P359" s="77"/>
      <c r="Q359" s="464"/>
      <c r="R359" s="93"/>
      <c r="S359" s="104"/>
      <c r="T359" s="93"/>
      <c r="U359" s="76"/>
      <c r="V359" s="76"/>
      <c r="W359" s="104"/>
      <c r="X359" s="93"/>
      <c r="Y359" s="104"/>
      <c r="Z359" s="93"/>
      <c r="AA359" s="104"/>
      <c r="AB359" s="38"/>
      <c r="AC359" s="397"/>
    </row>
    <row r="360" spans="1:29" s="60" customFormat="1" ht="29.1" customHeight="1" outlineLevel="1" x14ac:dyDescent="0.25">
      <c r="A360" s="473"/>
      <c r="B360" s="473"/>
      <c r="C360" s="406" t="s">
        <v>21</v>
      </c>
      <c r="D360" s="406" t="s">
        <v>116</v>
      </c>
      <c r="E360" s="406" t="s">
        <v>544</v>
      </c>
      <c r="F360" s="406"/>
      <c r="G360" s="406"/>
      <c r="H360" s="54" t="s">
        <v>773</v>
      </c>
      <c r="I360" s="406"/>
      <c r="J360" s="406"/>
      <c r="K360" s="405"/>
      <c r="L360" s="34" t="str">
        <f t="shared" si="20"/>
        <v/>
      </c>
      <c r="M360" s="124"/>
      <c r="N360" s="109"/>
      <c r="O360" s="77"/>
      <c r="P360" s="77"/>
      <c r="Q360" s="104"/>
      <c r="R360" s="93"/>
      <c r="S360" s="104"/>
      <c r="T360" s="93"/>
      <c r="U360" s="76"/>
      <c r="V360" s="76"/>
      <c r="W360" s="104"/>
      <c r="X360" s="93"/>
      <c r="Y360" s="104"/>
      <c r="Z360" s="93"/>
      <c r="AA360" s="104"/>
      <c r="AB360" s="59"/>
      <c r="AC360" s="397"/>
    </row>
    <row r="361" spans="1:29" s="60" customFormat="1" ht="29.1" customHeight="1" outlineLevel="1" x14ac:dyDescent="0.25">
      <c r="A361" s="473"/>
      <c r="B361" s="473"/>
      <c r="C361" s="406" t="s">
        <v>21</v>
      </c>
      <c r="D361" s="406" t="s">
        <v>545</v>
      </c>
      <c r="E361" s="406" t="s">
        <v>546</v>
      </c>
      <c r="F361" s="406"/>
      <c r="G361" s="406"/>
      <c r="H361" s="54" t="s">
        <v>773</v>
      </c>
      <c r="I361" s="406"/>
      <c r="J361" s="406"/>
      <c r="K361" s="405"/>
      <c r="L361" s="34" t="str">
        <f t="shared" si="20"/>
        <v/>
      </c>
      <c r="M361" s="124"/>
      <c r="N361" s="109"/>
      <c r="O361" s="77"/>
      <c r="P361" s="77"/>
      <c r="Q361" s="104"/>
      <c r="R361" s="93"/>
      <c r="S361" s="104"/>
      <c r="T361" s="93"/>
      <c r="U361" s="76"/>
      <c r="V361" s="76"/>
      <c r="W361" s="104"/>
      <c r="X361" s="93"/>
      <c r="Y361" s="104"/>
      <c r="Z361" s="93"/>
      <c r="AA361" s="104"/>
      <c r="AB361" s="59"/>
      <c r="AC361" s="397"/>
    </row>
    <row r="362" spans="1:29" s="35" customFormat="1" ht="38.25" outlineLevel="1" x14ac:dyDescent="0.25">
      <c r="A362" s="20">
        <v>238</v>
      </c>
      <c r="B362" s="20"/>
      <c r="C362" s="393" t="s">
        <v>21</v>
      </c>
      <c r="D362" s="393" t="s">
        <v>547</v>
      </c>
      <c r="E362" s="393" t="s">
        <v>548</v>
      </c>
      <c r="F362" s="412"/>
      <c r="G362" s="393" t="s">
        <v>30</v>
      </c>
      <c r="H362" s="24" t="s">
        <v>1369</v>
      </c>
      <c r="I362" s="393" t="s">
        <v>399</v>
      </c>
      <c r="J362" s="393"/>
      <c r="K362" s="401">
        <v>0.5</v>
      </c>
      <c r="L362" s="34">
        <f t="shared" si="20"/>
        <v>0.9</v>
      </c>
      <c r="M362" s="124"/>
      <c r="N362" s="109"/>
      <c r="O362" s="77"/>
      <c r="P362" s="77"/>
      <c r="Q362" s="104"/>
      <c r="R362" s="93"/>
      <c r="S362" s="104"/>
      <c r="T362" s="416">
        <v>12</v>
      </c>
      <c r="U362" s="76">
        <v>0.9</v>
      </c>
      <c r="V362" s="76">
        <v>0.9</v>
      </c>
      <c r="W362" s="104">
        <v>0.9</v>
      </c>
      <c r="X362" s="416">
        <v>1</v>
      </c>
      <c r="Y362" s="104">
        <v>0.9</v>
      </c>
      <c r="Z362" s="416">
        <v>1</v>
      </c>
      <c r="AA362" s="104">
        <v>0.9</v>
      </c>
      <c r="AB362" s="38"/>
      <c r="AC362" s="397"/>
    </row>
    <row r="363" spans="1:29" s="35" customFormat="1" ht="102" outlineLevel="1" x14ac:dyDescent="0.25">
      <c r="A363" s="20">
        <v>239</v>
      </c>
      <c r="B363" s="20" t="s">
        <v>698</v>
      </c>
      <c r="C363" s="393" t="s">
        <v>21</v>
      </c>
      <c r="D363" s="393" t="s">
        <v>117</v>
      </c>
      <c r="E363" s="393" t="s">
        <v>550</v>
      </c>
      <c r="F363" s="393"/>
      <c r="G363" s="393" t="s">
        <v>30</v>
      </c>
      <c r="H363" s="24" t="s">
        <v>1378</v>
      </c>
      <c r="I363" s="450" t="s">
        <v>1334</v>
      </c>
      <c r="J363" s="393"/>
      <c r="K363" s="401">
        <v>1</v>
      </c>
      <c r="L363" s="34">
        <f t="shared" si="20"/>
        <v>1</v>
      </c>
      <c r="M363" s="124"/>
      <c r="N363" s="109"/>
      <c r="O363" s="77"/>
      <c r="P363" s="77"/>
      <c r="Q363" s="104"/>
      <c r="R363" s="93"/>
      <c r="S363" s="104"/>
      <c r="T363" s="93">
        <v>2</v>
      </c>
      <c r="U363" s="76">
        <v>1</v>
      </c>
      <c r="V363" s="76"/>
      <c r="W363" s="104"/>
      <c r="X363" s="93">
        <v>1</v>
      </c>
      <c r="Y363" s="104">
        <v>1</v>
      </c>
      <c r="Z363" s="93">
        <v>1</v>
      </c>
      <c r="AA363" s="104">
        <v>1</v>
      </c>
      <c r="AB363" s="38"/>
      <c r="AC363" s="397"/>
    </row>
    <row r="364" spans="1:29" s="35" customFormat="1" ht="51" outlineLevel="1" x14ac:dyDescent="0.25">
      <c r="A364" s="20">
        <v>240</v>
      </c>
      <c r="B364" s="20" t="s">
        <v>698</v>
      </c>
      <c r="C364" s="393" t="s">
        <v>21</v>
      </c>
      <c r="D364" s="393" t="s">
        <v>118</v>
      </c>
      <c r="E364" s="393" t="s">
        <v>551</v>
      </c>
      <c r="F364" s="393"/>
      <c r="G364" s="393" t="s">
        <v>30</v>
      </c>
      <c r="H364" s="24" t="s">
        <v>1378</v>
      </c>
      <c r="I364" s="393" t="s">
        <v>1335</v>
      </c>
      <c r="J364" s="393"/>
      <c r="K364" s="401">
        <v>1</v>
      </c>
      <c r="L364" s="34">
        <f t="shared" si="20"/>
        <v>1</v>
      </c>
      <c r="M364" s="124"/>
      <c r="N364" s="109"/>
      <c r="O364" s="77"/>
      <c r="P364" s="77"/>
      <c r="Q364" s="104"/>
      <c r="R364" s="93"/>
      <c r="S364" s="104"/>
      <c r="T364" s="93">
        <v>2</v>
      </c>
      <c r="U364" s="76">
        <v>1</v>
      </c>
      <c r="V364" s="76"/>
      <c r="W364" s="104"/>
      <c r="X364" s="93">
        <v>1</v>
      </c>
      <c r="Y364" s="104">
        <v>1</v>
      </c>
      <c r="Z364" s="93">
        <v>1</v>
      </c>
      <c r="AA364" s="104">
        <v>1</v>
      </c>
      <c r="AB364" s="38"/>
      <c r="AC364" s="397"/>
    </row>
    <row r="365" spans="1:29" s="35" customFormat="1" ht="153" outlineLevel="1" x14ac:dyDescent="0.25">
      <c r="A365" s="20">
        <v>241</v>
      </c>
      <c r="B365" s="20" t="s">
        <v>698</v>
      </c>
      <c r="C365" s="393" t="s">
        <v>21</v>
      </c>
      <c r="D365" s="393" t="s">
        <v>119</v>
      </c>
      <c r="E365" s="393" t="s">
        <v>552</v>
      </c>
      <c r="F365" s="393"/>
      <c r="G365" s="393" t="s">
        <v>30</v>
      </c>
      <c r="H365" s="24" t="s">
        <v>1375</v>
      </c>
      <c r="I365" s="393" t="s">
        <v>1336</v>
      </c>
      <c r="J365" s="393"/>
      <c r="K365" s="401">
        <v>1</v>
      </c>
      <c r="L365" s="34">
        <f t="shared" si="20"/>
        <v>1</v>
      </c>
      <c r="M365" s="124"/>
      <c r="N365" s="109"/>
      <c r="O365" s="77"/>
      <c r="P365" s="77"/>
      <c r="Q365" s="104"/>
      <c r="R365" s="93"/>
      <c r="S365" s="104"/>
      <c r="T365" s="93">
        <v>1.5</v>
      </c>
      <c r="U365" s="76">
        <v>1</v>
      </c>
      <c r="V365" s="76"/>
      <c r="W365" s="104"/>
      <c r="X365" s="93">
        <v>1</v>
      </c>
      <c r="Y365" s="104">
        <v>1</v>
      </c>
      <c r="Z365" s="93">
        <v>1</v>
      </c>
      <c r="AA365" s="104">
        <v>1</v>
      </c>
      <c r="AB365" s="38"/>
      <c r="AC365" s="397"/>
    </row>
    <row r="366" spans="1:29" s="411" customFormat="1" outlineLevel="1" x14ac:dyDescent="0.25">
      <c r="A366" s="473"/>
      <c r="B366" s="473"/>
      <c r="C366" s="406" t="s">
        <v>21</v>
      </c>
      <c r="D366" s="406" t="s">
        <v>960</v>
      </c>
      <c r="E366" s="406" t="s">
        <v>999</v>
      </c>
      <c r="F366" s="406"/>
      <c r="G366" s="406"/>
      <c r="H366" s="406" t="s">
        <v>773</v>
      </c>
      <c r="I366" s="406"/>
      <c r="J366" s="406"/>
      <c r="K366" s="405"/>
      <c r="L366" s="395" t="str">
        <f t="shared" ref="L366:L371" si="25">IF(COUNT(O366,P366,Q366,S366,U366,V366,W366,Y366,AA366)&gt;0,SUM(O366,P366,Q366,S366,U366,V366,W366,Y366,AA366)/COUNT(O366,P366,Q366,S366,U366,V366,W366,Y366,AA366),"")</f>
        <v/>
      </c>
      <c r="M366" s="419"/>
      <c r="N366" s="418"/>
      <c r="O366" s="415"/>
      <c r="P366" s="415"/>
      <c r="Q366" s="417"/>
      <c r="R366" s="416"/>
      <c r="S366" s="417"/>
      <c r="T366" s="416"/>
      <c r="U366" s="414"/>
      <c r="V366" s="417"/>
      <c r="W366" s="417"/>
      <c r="X366" s="416"/>
      <c r="Y366" s="417"/>
      <c r="Z366" s="416"/>
      <c r="AA366" s="417"/>
      <c r="AB366" s="410"/>
      <c r="AC366" s="397"/>
    </row>
    <row r="367" spans="1:29" s="35" customFormat="1" ht="26.45" customHeight="1" outlineLevel="1" x14ac:dyDescent="0.25">
      <c r="A367" s="20">
        <v>242</v>
      </c>
      <c r="B367" s="20" t="s">
        <v>698</v>
      </c>
      <c r="C367" s="393" t="s">
        <v>21</v>
      </c>
      <c r="D367" s="393" t="s">
        <v>961</v>
      </c>
      <c r="E367" s="393" t="s">
        <v>617</v>
      </c>
      <c r="F367" s="393"/>
      <c r="G367" s="393" t="s">
        <v>30</v>
      </c>
      <c r="H367" s="24" t="s">
        <v>1379</v>
      </c>
      <c r="I367" s="393" t="s">
        <v>1337</v>
      </c>
      <c r="J367" s="393"/>
      <c r="K367" s="405">
        <v>1</v>
      </c>
      <c r="L367" s="34">
        <f t="shared" si="25"/>
        <v>1</v>
      </c>
      <c r="M367" s="124"/>
      <c r="N367" s="109"/>
      <c r="O367" s="77"/>
      <c r="P367" s="77"/>
      <c r="Q367" s="104"/>
      <c r="R367" s="93"/>
      <c r="S367" s="104"/>
      <c r="T367" s="93">
        <v>4</v>
      </c>
      <c r="U367" s="76">
        <v>1</v>
      </c>
      <c r="V367" s="76"/>
      <c r="W367" s="104"/>
      <c r="X367" s="93">
        <v>1</v>
      </c>
      <c r="Y367" s="104">
        <v>1</v>
      </c>
      <c r="Z367" s="93">
        <v>1</v>
      </c>
      <c r="AA367" s="104">
        <v>1</v>
      </c>
      <c r="AB367" s="38"/>
      <c r="AC367" s="397"/>
    </row>
    <row r="368" spans="1:29" s="35" customFormat="1" ht="26.45" customHeight="1" outlineLevel="1" x14ac:dyDescent="0.25">
      <c r="A368" s="20">
        <v>243</v>
      </c>
      <c r="B368" s="20" t="s">
        <v>698</v>
      </c>
      <c r="C368" s="393" t="s">
        <v>21</v>
      </c>
      <c r="D368" s="393" t="s">
        <v>962</v>
      </c>
      <c r="E368" s="393" t="s">
        <v>618</v>
      </c>
      <c r="F368" s="393"/>
      <c r="G368" s="393" t="s">
        <v>30</v>
      </c>
      <c r="H368" s="24" t="s">
        <v>1380</v>
      </c>
      <c r="I368" s="393" t="s">
        <v>1338</v>
      </c>
      <c r="J368" s="454"/>
      <c r="K368" s="405">
        <v>1</v>
      </c>
      <c r="L368" s="34">
        <f t="shared" si="25"/>
        <v>1</v>
      </c>
      <c r="M368" s="124"/>
      <c r="N368" s="109"/>
      <c r="O368" s="77"/>
      <c r="P368" s="77"/>
      <c r="Q368" s="104"/>
      <c r="R368" s="93"/>
      <c r="S368" s="104"/>
      <c r="T368" s="416">
        <v>8</v>
      </c>
      <c r="U368" s="455">
        <v>1</v>
      </c>
      <c r="V368" s="76"/>
      <c r="W368" s="104"/>
      <c r="X368" s="93">
        <v>1</v>
      </c>
      <c r="Y368" s="455">
        <v>1</v>
      </c>
      <c r="Z368" s="93">
        <v>1</v>
      </c>
      <c r="AA368" s="455">
        <v>1</v>
      </c>
      <c r="AB368" s="38"/>
      <c r="AC368" s="397"/>
    </row>
    <row r="369" spans="1:30" s="35" customFormat="1" ht="26.45" customHeight="1" outlineLevel="1" x14ac:dyDescent="0.25">
      <c r="A369" s="20">
        <v>244</v>
      </c>
      <c r="B369" s="20" t="s">
        <v>698</v>
      </c>
      <c r="C369" s="393" t="s">
        <v>21</v>
      </c>
      <c r="D369" s="393" t="s">
        <v>963</v>
      </c>
      <c r="E369" s="393" t="s">
        <v>619</v>
      </c>
      <c r="F369" s="412"/>
      <c r="G369" s="393" t="s">
        <v>30</v>
      </c>
      <c r="H369" s="24" t="s">
        <v>1386</v>
      </c>
      <c r="I369" s="393"/>
      <c r="J369" s="454"/>
      <c r="K369" s="405">
        <v>1</v>
      </c>
      <c r="L369" s="34">
        <f t="shared" si="25"/>
        <v>1</v>
      </c>
      <c r="M369" s="124"/>
      <c r="N369" s="109"/>
      <c r="O369" s="77"/>
      <c r="P369" s="77"/>
      <c r="Q369" s="104"/>
      <c r="R369" s="93"/>
      <c r="S369" s="104"/>
      <c r="T369" s="416">
        <v>9</v>
      </c>
      <c r="U369" s="76">
        <v>1</v>
      </c>
      <c r="V369" s="76"/>
      <c r="W369" s="104"/>
      <c r="X369" s="416">
        <v>1</v>
      </c>
      <c r="Y369" s="465"/>
      <c r="Z369" s="465"/>
      <c r="AA369" s="465"/>
      <c r="AB369" s="38"/>
      <c r="AC369" s="397"/>
    </row>
    <row r="370" spans="1:30" s="35" customFormat="1" ht="26.45" customHeight="1" outlineLevel="1" x14ac:dyDescent="0.25">
      <c r="A370" s="20">
        <v>245</v>
      </c>
      <c r="B370" s="20" t="s">
        <v>698</v>
      </c>
      <c r="C370" s="393" t="s">
        <v>21</v>
      </c>
      <c r="D370" s="393" t="s">
        <v>964</v>
      </c>
      <c r="E370" s="393" t="s">
        <v>656</v>
      </c>
      <c r="F370" s="412"/>
      <c r="G370" s="393" t="s">
        <v>30</v>
      </c>
      <c r="H370" s="24" t="s">
        <v>1390</v>
      </c>
      <c r="I370" s="393"/>
      <c r="J370" s="454"/>
      <c r="K370" s="405">
        <v>1</v>
      </c>
      <c r="L370" s="34">
        <f t="shared" si="25"/>
        <v>0</v>
      </c>
      <c r="M370" s="124"/>
      <c r="N370" s="109"/>
      <c r="O370" s="77"/>
      <c r="P370" s="77"/>
      <c r="Q370" s="104"/>
      <c r="R370" s="93"/>
      <c r="S370" s="104"/>
      <c r="T370" s="416">
        <v>12</v>
      </c>
      <c r="U370" s="76">
        <v>0</v>
      </c>
      <c r="V370" s="76"/>
      <c r="W370" s="104"/>
      <c r="X370" s="93"/>
      <c r="Y370" s="417"/>
      <c r="Z370" s="416">
        <v>1</v>
      </c>
      <c r="AA370" s="104">
        <v>0</v>
      </c>
      <c r="AB370" s="38"/>
      <c r="AC370" s="397"/>
    </row>
    <row r="371" spans="1:30" s="396" customFormat="1" ht="25.5" outlineLevel="1" x14ac:dyDescent="0.25">
      <c r="A371" s="20">
        <v>246</v>
      </c>
      <c r="B371" s="20" t="s">
        <v>698</v>
      </c>
      <c r="C371" s="393" t="s">
        <v>21</v>
      </c>
      <c r="D371" s="393" t="s">
        <v>986</v>
      </c>
      <c r="E371" s="393" t="s">
        <v>987</v>
      </c>
      <c r="F371" s="393"/>
      <c r="G371" s="393"/>
      <c r="H371" s="393" t="s">
        <v>1358</v>
      </c>
      <c r="I371" s="393"/>
      <c r="J371" s="393"/>
      <c r="K371" s="401">
        <v>1</v>
      </c>
      <c r="L371" s="395">
        <f t="shared" si="25"/>
        <v>0</v>
      </c>
      <c r="M371" s="419"/>
      <c r="N371" s="418"/>
      <c r="O371" s="415"/>
      <c r="P371" s="415"/>
      <c r="Q371" s="417"/>
      <c r="R371" s="416"/>
      <c r="S371" s="417"/>
      <c r="T371" s="416"/>
      <c r="U371" s="414"/>
      <c r="V371" s="414"/>
      <c r="W371" s="417"/>
      <c r="X371" s="416">
        <v>1</v>
      </c>
      <c r="Y371" s="414">
        <v>0</v>
      </c>
      <c r="Z371" s="416"/>
      <c r="AA371" s="414"/>
      <c r="AB371" s="398"/>
      <c r="AC371" s="397"/>
    </row>
    <row r="372" spans="1:30" s="35" customFormat="1" ht="63.75" outlineLevel="1" x14ac:dyDescent="0.25">
      <c r="A372" s="20">
        <v>247</v>
      </c>
      <c r="B372" s="20" t="s">
        <v>698</v>
      </c>
      <c r="C372" s="393" t="s">
        <v>21</v>
      </c>
      <c r="D372" s="393" t="s">
        <v>120</v>
      </c>
      <c r="E372" s="393" t="s">
        <v>553</v>
      </c>
      <c r="F372" s="393"/>
      <c r="G372" s="393" t="s">
        <v>30</v>
      </c>
      <c r="H372" s="24" t="s">
        <v>1391</v>
      </c>
      <c r="I372" s="393" t="s">
        <v>456</v>
      </c>
      <c r="J372" s="393"/>
      <c r="K372" s="401">
        <v>1</v>
      </c>
      <c r="L372" s="34">
        <f t="shared" ref="L372:L452" si="26">IF(COUNT(O372,P372,Q372,S372,U372,V372,W372,Y372,AA372)&gt;0,SUM(O372,P372,Q372,S372,U372,V372,W372,Y372,AA372)/COUNT(O372,P372,Q372,S372,U372,V372,W372,Y372,AA372),"")</f>
        <v>1</v>
      </c>
      <c r="M372" s="124"/>
      <c r="N372" s="109"/>
      <c r="O372" s="77"/>
      <c r="P372" s="77"/>
      <c r="Q372" s="104"/>
      <c r="R372" s="93"/>
      <c r="S372" s="104"/>
      <c r="T372" s="93" t="s">
        <v>650</v>
      </c>
      <c r="U372" s="76"/>
      <c r="V372" s="76">
        <v>1</v>
      </c>
      <c r="W372" s="104"/>
      <c r="X372" s="93">
        <v>1</v>
      </c>
      <c r="Y372" s="104">
        <v>1</v>
      </c>
      <c r="Z372" s="93">
        <v>1</v>
      </c>
      <c r="AA372" s="104">
        <v>1</v>
      </c>
      <c r="AB372" s="38"/>
      <c r="AC372" s="397"/>
    </row>
    <row r="373" spans="1:30" s="396" customFormat="1" outlineLevel="1" x14ac:dyDescent="0.25">
      <c r="A373" s="473"/>
      <c r="B373" s="473"/>
      <c r="C373" s="406" t="s">
        <v>21</v>
      </c>
      <c r="D373" s="406" t="s">
        <v>954</v>
      </c>
      <c r="E373" s="406" t="s">
        <v>959</v>
      </c>
      <c r="F373" s="406"/>
      <c r="G373" s="406" t="s">
        <v>30</v>
      </c>
      <c r="H373" s="393"/>
      <c r="I373" s="406" t="s">
        <v>456</v>
      </c>
      <c r="J373" s="406"/>
      <c r="K373" s="405"/>
      <c r="L373" s="395"/>
      <c r="M373" s="419"/>
      <c r="N373" s="418"/>
      <c r="O373" s="415"/>
      <c r="P373" s="415"/>
      <c r="Q373" s="467"/>
      <c r="R373" s="416"/>
      <c r="S373" s="467"/>
      <c r="T373" s="468"/>
      <c r="U373" s="455"/>
      <c r="V373" s="415"/>
      <c r="W373" s="467"/>
      <c r="X373" s="416"/>
      <c r="Y373" s="467"/>
      <c r="Z373" s="416"/>
      <c r="AA373" s="467"/>
      <c r="AB373" s="398"/>
      <c r="AC373" s="397"/>
    </row>
    <row r="374" spans="1:30" s="411" customFormat="1" ht="63.75" outlineLevel="1" x14ac:dyDescent="0.25">
      <c r="A374" s="20">
        <v>248</v>
      </c>
      <c r="B374" s="20" t="s">
        <v>698</v>
      </c>
      <c r="C374" s="393" t="s">
        <v>21</v>
      </c>
      <c r="D374" s="450" t="s">
        <v>955</v>
      </c>
      <c r="E374" s="393" t="s">
        <v>653</v>
      </c>
      <c r="F374" s="393"/>
      <c r="G374" s="393" t="s">
        <v>30</v>
      </c>
      <c r="H374" s="406" t="s">
        <v>1377</v>
      </c>
      <c r="I374" s="406" t="s">
        <v>456</v>
      </c>
      <c r="J374" s="454" t="s">
        <v>1285</v>
      </c>
      <c r="K374" s="401">
        <v>1</v>
      </c>
      <c r="L374" s="395">
        <f>IF(COUNT(O374,P374,Q374,S374,U374,V374,W374,Y374,AA374)&gt;0,SUM(O374,P374,Q374,S374,U374,V374,W374,Y374,AA374)/COUNT(O374,P374,Q374,S374,U374,V374,W374,Y374,AA374),"")</f>
        <v>0.80000000000000016</v>
      </c>
      <c r="M374" s="419"/>
      <c r="N374" s="418"/>
      <c r="O374" s="415"/>
      <c r="P374" s="415"/>
      <c r="Q374" s="417"/>
      <c r="R374" s="416"/>
      <c r="S374" s="417"/>
      <c r="T374" s="416" t="s">
        <v>1296</v>
      </c>
      <c r="U374" s="414"/>
      <c r="V374" s="417">
        <v>0.8</v>
      </c>
      <c r="W374" s="417"/>
      <c r="X374" s="416">
        <v>1</v>
      </c>
      <c r="Y374" s="417">
        <v>0.8</v>
      </c>
      <c r="Z374" s="416">
        <v>1</v>
      </c>
      <c r="AA374" s="417">
        <v>0.8</v>
      </c>
      <c r="AB374" s="410"/>
      <c r="AC374" s="397"/>
    </row>
    <row r="375" spans="1:30" s="35" customFormat="1" ht="63.75" outlineLevel="1" x14ac:dyDescent="0.25">
      <c r="A375" s="20">
        <v>249</v>
      </c>
      <c r="B375" s="20" t="s">
        <v>698</v>
      </c>
      <c r="C375" s="393" t="s">
        <v>21</v>
      </c>
      <c r="D375" s="393" t="s">
        <v>956</v>
      </c>
      <c r="E375" s="393" t="s">
        <v>654</v>
      </c>
      <c r="F375" s="393"/>
      <c r="G375" s="393" t="s">
        <v>30</v>
      </c>
      <c r="H375" s="24" t="s">
        <v>1377</v>
      </c>
      <c r="I375" s="406" t="s">
        <v>456</v>
      </c>
      <c r="J375" s="454" t="s">
        <v>1285</v>
      </c>
      <c r="K375" s="401">
        <v>1</v>
      </c>
      <c r="L375" s="395">
        <f t="shared" si="26"/>
        <v>0.80000000000000016</v>
      </c>
      <c r="M375" s="124"/>
      <c r="N375" s="109"/>
      <c r="O375" s="77"/>
      <c r="P375" s="77"/>
      <c r="Q375" s="104"/>
      <c r="R375" s="93"/>
      <c r="S375" s="104"/>
      <c r="T375" s="416" t="s">
        <v>1296</v>
      </c>
      <c r="U375" s="76"/>
      <c r="V375" s="455">
        <v>0.8</v>
      </c>
      <c r="W375" s="104"/>
      <c r="X375" s="93">
        <v>1</v>
      </c>
      <c r="Y375" s="455">
        <v>0.8</v>
      </c>
      <c r="Z375" s="93">
        <v>1</v>
      </c>
      <c r="AA375" s="455">
        <v>0.8</v>
      </c>
      <c r="AB375" s="38"/>
      <c r="AC375" s="397"/>
    </row>
    <row r="376" spans="1:30" s="35" customFormat="1" ht="63.75" outlineLevel="1" x14ac:dyDescent="0.25">
      <c r="A376" s="20">
        <v>250</v>
      </c>
      <c r="B376" s="20" t="s">
        <v>698</v>
      </c>
      <c r="C376" s="393" t="s">
        <v>21</v>
      </c>
      <c r="D376" s="393" t="s">
        <v>957</v>
      </c>
      <c r="E376" s="393" t="s">
        <v>674</v>
      </c>
      <c r="F376" s="393"/>
      <c r="G376" s="393" t="s">
        <v>30</v>
      </c>
      <c r="H376" s="24" t="s">
        <v>1377</v>
      </c>
      <c r="I376" s="406" t="s">
        <v>456</v>
      </c>
      <c r="J376" s="454" t="s">
        <v>1285</v>
      </c>
      <c r="K376" s="401">
        <v>1</v>
      </c>
      <c r="L376" s="395">
        <f t="shared" si="26"/>
        <v>0.80000000000000016</v>
      </c>
      <c r="M376" s="124"/>
      <c r="N376" s="109"/>
      <c r="O376" s="77"/>
      <c r="P376" s="77"/>
      <c r="Q376" s="104"/>
      <c r="R376" s="93"/>
      <c r="S376" s="104"/>
      <c r="T376" s="416" t="s">
        <v>1296</v>
      </c>
      <c r="U376" s="76"/>
      <c r="V376" s="455">
        <v>0.8</v>
      </c>
      <c r="W376" s="104"/>
      <c r="X376" s="93">
        <v>1</v>
      </c>
      <c r="Y376" s="455">
        <v>0.8</v>
      </c>
      <c r="Z376" s="93">
        <v>1</v>
      </c>
      <c r="AA376" s="455">
        <v>0.8</v>
      </c>
      <c r="AB376" s="38"/>
      <c r="AC376" s="397"/>
    </row>
    <row r="377" spans="1:30" s="35" customFormat="1" ht="63.75" outlineLevel="1" x14ac:dyDescent="0.25">
      <c r="A377" s="20">
        <v>251</v>
      </c>
      <c r="B377" s="20" t="s">
        <v>698</v>
      </c>
      <c r="C377" s="393" t="s">
        <v>21</v>
      </c>
      <c r="D377" s="393" t="s">
        <v>958</v>
      </c>
      <c r="E377" s="393" t="s">
        <v>655</v>
      </c>
      <c r="F377" s="393"/>
      <c r="G377" s="393" t="s">
        <v>30</v>
      </c>
      <c r="H377" s="24" t="s">
        <v>1377</v>
      </c>
      <c r="I377" s="393"/>
      <c r="J377" s="454" t="s">
        <v>1285</v>
      </c>
      <c r="K377" s="401">
        <v>1</v>
      </c>
      <c r="L377" s="395">
        <f t="shared" si="26"/>
        <v>0.69999999999999984</v>
      </c>
      <c r="M377" s="124"/>
      <c r="N377" s="109"/>
      <c r="O377" s="77"/>
      <c r="P377" s="77"/>
      <c r="Q377" s="104"/>
      <c r="R377" s="93"/>
      <c r="S377" s="104"/>
      <c r="T377" s="416" t="s">
        <v>1296</v>
      </c>
      <c r="U377" s="76"/>
      <c r="V377" s="455">
        <v>0.7</v>
      </c>
      <c r="W377" s="104"/>
      <c r="X377" s="93">
        <v>1</v>
      </c>
      <c r="Y377" s="455">
        <v>0.7</v>
      </c>
      <c r="Z377" s="93">
        <v>1</v>
      </c>
      <c r="AA377" s="455">
        <v>0.7</v>
      </c>
      <c r="AB377" s="38"/>
      <c r="AC377" s="397"/>
    </row>
    <row r="378" spans="1:30" s="35" customFormat="1" ht="51" outlineLevel="1" x14ac:dyDescent="0.25">
      <c r="A378" s="20">
        <v>252</v>
      </c>
      <c r="B378" s="20" t="s">
        <v>698</v>
      </c>
      <c r="C378" s="393" t="s">
        <v>21</v>
      </c>
      <c r="D378" s="393" t="s">
        <v>1218</v>
      </c>
      <c r="E378" s="393" t="s">
        <v>1217</v>
      </c>
      <c r="F378" s="393"/>
      <c r="G378" s="393" t="s">
        <v>30</v>
      </c>
      <c r="H378" s="24" t="s">
        <v>1374</v>
      </c>
      <c r="I378" s="454"/>
      <c r="J378" s="393"/>
      <c r="K378" s="401">
        <v>1</v>
      </c>
      <c r="L378" s="34">
        <f t="shared" si="26"/>
        <v>0.9</v>
      </c>
      <c r="M378" s="124"/>
      <c r="N378" s="109"/>
      <c r="O378" s="77"/>
      <c r="P378" s="77"/>
      <c r="Q378" s="104"/>
      <c r="R378" s="93"/>
      <c r="S378" s="104"/>
      <c r="T378" s="416" t="s">
        <v>1298</v>
      </c>
      <c r="U378" s="76"/>
      <c r="V378" s="76">
        <v>0.9</v>
      </c>
      <c r="W378" s="104"/>
      <c r="X378" s="416"/>
      <c r="Y378" s="104"/>
      <c r="Z378" s="416"/>
      <c r="AA378" s="104"/>
      <c r="AB378" s="38"/>
      <c r="AC378" s="397"/>
    </row>
    <row r="379" spans="1:30" s="394" customFormat="1" ht="43.15" customHeight="1" outlineLevel="1" x14ac:dyDescent="0.25">
      <c r="A379" s="20">
        <v>253</v>
      </c>
      <c r="B379" s="472"/>
      <c r="C379" s="393" t="s">
        <v>21</v>
      </c>
      <c r="D379" s="393" t="s">
        <v>549</v>
      </c>
      <c r="E379" s="393" t="s">
        <v>616</v>
      </c>
      <c r="F379" s="393"/>
      <c r="G379" s="393" t="s">
        <v>30</v>
      </c>
      <c r="H379" s="393" t="s">
        <v>1388</v>
      </c>
      <c r="I379" s="393" t="s">
        <v>456</v>
      </c>
      <c r="J379" s="454" t="s">
        <v>721</v>
      </c>
      <c r="K379" s="401">
        <v>0.4</v>
      </c>
      <c r="L379" s="395">
        <f>IF(COUNT(O379,P379,Q379,S379,U379,V379,W379,Y379,AA379)&gt;0,SUM(O379,P379,Q379,S379,U379,V379,W379,Y379,AA379)/COUNT(O379,P379,Q379,S379,U379,V379,W379,Y379,AA379),"")</f>
        <v>1</v>
      </c>
      <c r="M379" s="419"/>
      <c r="N379" s="418"/>
      <c r="O379" s="415"/>
      <c r="P379" s="415"/>
      <c r="Q379" s="458"/>
      <c r="R379" s="416"/>
      <c r="S379" s="458"/>
      <c r="T379" s="416" t="s">
        <v>1183</v>
      </c>
      <c r="U379" s="455"/>
      <c r="V379" s="455"/>
      <c r="W379" s="455">
        <v>1</v>
      </c>
      <c r="X379" s="464"/>
      <c r="Y379" s="464"/>
      <c r="Z379" s="464"/>
      <c r="AA379" s="464"/>
      <c r="AB379" s="399"/>
      <c r="AC379" s="397"/>
      <c r="AD379" s="402"/>
    </row>
    <row r="380" spans="1:30" s="35" customFormat="1" ht="26.45" customHeight="1" outlineLevel="1" x14ac:dyDescent="0.25">
      <c r="A380" s="20">
        <v>254</v>
      </c>
      <c r="B380" s="20"/>
      <c r="C380" s="393" t="s">
        <v>21</v>
      </c>
      <c r="D380" s="393" t="s">
        <v>1219</v>
      </c>
      <c r="E380" s="393" t="s">
        <v>1216</v>
      </c>
      <c r="F380" s="393"/>
      <c r="G380" s="393" t="s">
        <v>30</v>
      </c>
      <c r="H380" s="24" t="s">
        <v>1388</v>
      </c>
      <c r="I380" s="454"/>
      <c r="J380" s="454" t="s">
        <v>1242</v>
      </c>
      <c r="K380" s="401">
        <v>0.4</v>
      </c>
      <c r="L380" s="34">
        <f t="shared" si="26"/>
        <v>1</v>
      </c>
      <c r="M380" s="124"/>
      <c r="N380" s="109"/>
      <c r="O380" s="77"/>
      <c r="P380" s="77"/>
      <c r="Q380" s="104"/>
      <c r="R380" s="93"/>
      <c r="S380" s="104"/>
      <c r="T380" s="416" t="s">
        <v>1185</v>
      </c>
      <c r="U380" s="76"/>
      <c r="V380" s="76"/>
      <c r="W380" s="455">
        <v>1</v>
      </c>
      <c r="X380" s="93"/>
      <c r="Y380" s="414"/>
      <c r="Z380" s="93"/>
      <c r="AA380" s="414"/>
      <c r="AB380" s="38"/>
      <c r="AC380" s="397"/>
    </row>
    <row r="381" spans="1:30" s="394" customFormat="1" ht="43.15" customHeight="1" outlineLevel="1" x14ac:dyDescent="0.25">
      <c r="A381" s="473"/>
      <c r="B381" s="473"/>
      <c r="C381" s="406" t="s">
        <v>21</v>
      </c>
      <c r="D381" s="406" t="s">
        <v>121</v>
      </c>
      <c r="E381" s="406" t="s">
        <v>122</v>
      </c>
      <c r="F381" s="406"/>
      <c r="G381" s="406"/>
      <c r="H381" s="393" t="s">
        <v>773</v>
      </c>
      <c r="I381" s="406"/>
      <c r="J381" s="406"/>
      <c r="K381" s="405"/>
      <c r="L381" s="395" t="str">
        <f>IF(COUNT(O381,P381,Q381,S381,U381,V381,W381,Y381,AA381)&gt;0,SUM(O381,P381,Q381,S381,U381,V381,W381,Y381,AA381)/COUNT(O381,P381,Q381,S381,U381,V381,W381,Y381,AA381),"")</f>
        <v/>
      </c>
      <c r="M381" s="419"/>
      <c r="N381" s="418"/>
      <c r="O381" s="415"/>
      <c r="P381" s="415"/>
      <c r="Q381" s="458"/>
      <c r="R381" s="416"/>
      <c r="S381" s="458"/>
      <c r="T381" s="416"/>
      <c r="U381" s="455"/>
      <c r="V381" s="455"/>
      <c r="W381" s="455"/>
      <c r="X381" s="416"/>
      <c r="Y381" s="416"/>
      <c r="Z381" s="416"/>
      <c r="AA381" s="416"/>
      <c r="AB381" s="399"/>
      <c r="AC381" s="397"/>
      <c r="AD381" s="402"/>
    </row>
    <row r="382" spans="1:30" s="60" customFormat="1" outlineLevel="1" x14ac:dyDescent="0.25">
      <c r="A382" s="473"/>
      <c r="B382" s="473"/>
      <c r="C382" s="406" t="s">
        <v>21</v>
      </c>
      <c r="D382" s="406" t="s">
        <v>123</v>
      </c>
      <c r="E382" s="406" t="s">
        <v>160</v>
      </c>
      <c r="F382" s="406"/>
      <c r="G382" s="406"/>
      <c r="H382" s="54" t="s">
        <v>773</v>
      </c>
      <c r="I382" s="406"/>
      <c r="J382" s="406"/>
      <c r="K382" s="405"/>
      <c r="L382" s="34" t="str">
        <f t="shared" si="26"/>
        <v/>
      </c>
      <c r="M382" s="124"/>
      <c r="N382" s="109"/>
      <c r="O382" s="77"/>
      <c r="P382" s="77"/>
      <c r="Q382" s="104"/>
      <c r="R382" s="93"/>
      <c r="S382" s="104"/>
      <c r="T382" s="93"/>
      <c r="U382" s="76"/>
      <c r="V382" s="76"/>
      <c r="W382" s="104"/>
      <c r="X382" s="93"/>
      <c r="Y382" s="104"/>
      <c r="Z382" s="93"/>
      <c r="AA382" s="104"/>
      <c r="AB382" s="59"/>
      <c r="AC382" s="397"/>
    </row>
    <row r="383" spans="1:30" s="60" customFormat="1" ht="38.25" outlineLevel="1" x14ac:dyDescent="0.25">
      <c r="A383" s="20">
        <v>255</v>
      </c>
      <c r="B383" s="481"/>
      <c r="C383" s="25" t="s">
        <v>21</v>
      </c>
      <c r="D383" s="393" t="s">
        <v>124</v>
      </c>
      <c r="E383" s="393" t="s">
        <v>161</v>
      </c>
      <c r="F383" s="393"/>
      <c r="G383" s="393" t="s">
        <v>30</v>
      </c>
      <c r="H383" s="54" t="s">
        <v>1380</v>
      </c>
      <c r="I383" s="393"/>
      <c r="J383" s="393"/>
      <c r="K383" s="405">
        <v>0.5</v>
      </c>
      <c r="L383" s="34">
        <f t="shared" si="26"/>
        <v>1</v>
      </c>
      <c r="M383" s="124"/>
      <c r="N383" s="109"/>
      <c r="O383" s="77"/>
      <c r="P383" s="77"/>
      <c r="Q383" s="104"/>
      <c r="R383" s="93"/>
      <c r="S383" s="104"/>
      <c r="T383" s="93">
        <v>8</v>
      </c>
      <c r="U383" s="76">
        <v>1</v>
      </c>
      <c r="V383" s="76"/>
      <c r="W383" s="104"/>
      <c r="X383" s="93">
        <v>1</v>
      </c>
      <c r="Y383" s="104">
        <v>1</v>
      </c>
      <c r="Z383" s="93">
        <v>1</v>
      </c>
      <c r="AA383" s="104">
        <v>1</v>
      </c>
      <c r="AB383" s="59"/>
      <c r="AC383" s="397"/>
    </row>
    <row r="384" spans="1:30" s="60" customFormat="1" outlineLevel="1" x14ac:dyDescent="0.25">
      <c r="A384" s="473"/>
      <c r="B384" s="473"/>
      <c r="C384" s="406" t="s">
        <v>21</v>
      </c>
      <c r="D384" s="406" t="s">
        <v>125</v>
      </c>
      <c r="E384" s="406" t="s">
        <v>162</v>
      </c>
      <c r="F384" s="406"/>
      <c r="G384" s="406"/>
      <c r="H384" s="24" t="s">
        <v>773</v>
      </c>
      <c r="I384" s="406"/>
      <c r="J384" s="406"/>
      <c r="K384" s="405"/>
      <c r="L384" s="34" t="str">
        <f t="shared" si="26"/>
        <v/>
      </c>
      <c r="M384" s="124"/>
      <c r="N384" s="109"/>
      <c r="O384" s="77"/>
      <c r="P384" s="77"/>
      <c r="Q384" s="104"/>
      <c r="R384" s="93"/>
      <c r="S384" s="104"/>
      <c r="T384" s="416"/>
      <c r="U384" s="76"/>
      <c r="V384" s="76"/>
      <c r="W384" s="104"/>
      <c r="X384" s="93"/>
      <c r="Y384" s="455"/>
      <c r="Z384" s="93"/>
      <c r="AA384" s="455"/>
      <c r="AB384" s="59"/>
      <c r="AC384" s="397"/>
    </row>
    <row r="385" spans="1:29" s="35" customFormat="1" ht="38.25" outlineLevel="1" x14ac:dyDescent="0.25">
      <c r="A385" s="20">
        <v>256</v>
      </c>
      <c r="B385" s="20"/>
      <c r="C385" s="393" t="s">
        <v>21</v>
      </c>
      <c r="D385" s="393" t="s">
        <v>126</v>
      </c>
      <c r="E385" s="393" t="s">
        <v>510</v>
      </c>
      <c r="F385" s="393"/>
      <c r="G385" s="393" t="s">
        <v>30</v>
      </c>
      <c r="H385" s="54" t="s">
        <v>1380</v>
      </c>
      <c r="I385" s="393" t="s">
        <v>400</v>
      </c>
      <c r="J385" s="393"/>
      <c r="K385" s="401">
        <v>0.5</v>
      </c>
      <c r="L385" s="34">
        <f t="shared" si="26"/>
        <v>1</v>
      </c>
      <c r="M385" s="124"/>
      <c r="N385" s="109"/>
      <c r="O385" s="77"/>
      <c r="P385" s="77"/>
      <c r="Q385" s="104"/>
      <c r="R385" s="93"/>
      <c r="S385" s="104"/>
      <c r="T385" s="93">
        <v>8</v>
      </c>
      <c r="U385" s="76">
        <v>1</v>
      </c>
      <c r="V385" s="76"/>
      <c r="W385" s="104"/>
      <c r="X385" s="93">
        <v>1</v>
      </c>
      <c r="Y385" s="104">
        <v>1</v>
      </c>
      <c r="Z385" s="93">
        <v>1</v>
      </c>
      <c r="AA385" s="104">
        <v>1</v>
      </c>
      <c r="AB385" s="38"/>
      <c r="AC385" s="397"/>
    </row>
    <row r="386" spans="1:29" s="35" customFormat="1" ht="38.25" outlineLevel="1" x14ac:dyDescent="0.25">
      <c r="A386" s="20">
        <v>257</v>
      </c>
      <c r="B386" s="20"/>
      <c r="C386" s="393" t="s">
        <v>21</v>
      </c>
      <c r="D386" s="393" t="s">
        <v>127</v>
      </c>
      <c r="E386" s="393" t="s">
        <v>975</v>
      </c>
      <c r="F386" s="393"/>
      <c r="G386" s="393" t="s">
        <v>30</v>
      </c>
      <c r="H386" s="24" t="s">
        <v>1380</v>
      </c>
      <c r="I386" s="393" t="s">
        <v>400</v>
      </c>
      <c r="J386" s="393"/>
      <c r="K386" s="401">
        <v>0.5</v>
      </c>
      <c r="L386" s="34">
        <f t="shared" si="26"/>
        <v>1</v>
      </c>
      <c r="M386" s="124"/>
      <c r="N386" s="109"/>
      <c r="O386" s="77"/>
      <c r="P386" s="77"/>
      <c r="Q386" s="104"/>
      <c r="R386" s="93"/>
      <c r="S386" s="104"/>
      <c r="T386" s="416">
        <v>8</v>
      </c>
      <c r="U386" s="455">
        <v>1</v>
      </c>
      <c r="V386" s="76"/>
      <c r="W386" s="104"/>
      <c r="X386" s="93">
        <v>1</v>
      </c>
      <c r="Y386" s="455">
        <v>1</v>
      </c>
      <c r="Z386" s="93">
        <v>1</v>
      </c>
      <c r="AA386" s="455">
        <v>1</v>
      </c>
      <c r="AB386" s="53"/>
      <c r="AC386" s="397"/>
    </row>
    <row r="387" spans="1:29" s="35" customFormat="1" ht="38.25" outlineLevel="1" x14ac:dyDescent="0.25">
      <c r="A387" s="20">
        <v>258</v>
      </c>
      <c r="B387" s="20"/>
      <c r="C387" s="393" t="s">
        <v>21</v>
      </c>
      <c r="D387" s="393" t="s">
        <v>128</v>
      </c>
      <c r="E387" s="393" t="s">
        <v>974</v>
      </c>
      <c r="F387" s="393"/>
      <c r="G387" s="393" t="s">
        <v>30</v>
      </c>
      <c r="H387" s="24" t="s">
        <v>1380</v>
      </c>
      <c r="I387" s="393" t="s">
        <v>400</v>
      </c>
      <c r="J387" s="393"/>
      <c r="K387" s="401">
        <v>0.5</v>
      </c>
      <c r="L387" s="34">
        <f t="shared" si="26"/>
        <v>1</v>
      </c>
      <c r="M387" s="124"/>
      <c r="N387" s="109"/>
      <c r="O387" s="77"/>
      <c r="P387" s="77"/>
      <c r="Q387" s="104"/>
      <c r="R387" s="93"/>
      <c r="S387" s="104"/>
      <c r="T387" s="416">
        <v>8</v>
      </c>
      <c r="U387" s="455">
        <v>1</v>
      </c>
      <c r="V387" s="76"/>
      <c r="W387" s="104"/>
      <c r="X387" s="93">
        <v>1</v>
      </c>
      <c r="Y387" s="455">
        <v>1</v>
      </c>
      <c r="Z387" s="93">
        <v>1</v>
      </c>
      <c r="AA387" s="455">
        <v>1</v>
      </c>
      <c r="AB387" s="53"/>
      <c r="AC387" s="397"/>
    </row>
    <row r="388" spans="1:29" s="35" customFormat="1" ht="38.25" outlineLevel="1" x14ac:dyDescent="0.25">
      <c r="A388" s="20">
        <v>259</v>
      </c>
      <c r="B388" s="20"/>
      <c r="C388" s="393" t="s">
        <v>21</v>
      </c>
      <c r="D388" s="393" t="s">
        <v>129</v>
      </c>
      <c r="E388" s="393" t="s">
        <v>972</v>
      </c>
      <c r="F388" s="393"/>
      <c r="G388" s="393" t="s">
        <v>30</v>
      </c>
      <c r="H388" s="24" t="s">
        <v>1380</v>
      </c>
      <c r="I388" s="393" t="s">
        <v>400</v>
      </c>
      <c r="J388" s="393"/>
      <c r="K388" s="401">
        <v>0.5</v>
      </c>
      <c r="L388" s="34">
        <f t="shared" si="26"/>
        <v>1</v>
      </c>
      <c r="M388" s="124"/>
      <c r="N388" s="109"/>
      <c r="O388" s="77"/>
      <c r="P388" s="77"/>
      <c r="Q388" s="104"/>
      <c r="R388" s="93"/>
      <c r="S388" s="104"/>
      <c r="T388" s="416">
        <v>8</v>
      </c>
      <c r="U388" s="455">
        <v>1</v>
      </c>
      <c r="V388" s="76"/>
      <c r="W388" s="104"/>
      <c r="X388" s="93">
        <v>1</v>
      </c>
      <c r="Y388" s="455">
        <v>1</v>
      </c>
      <c r="Z388" s="93">
        <v>1</v>
      </c>
      <c r="AA388" s="455">
        <v>1</v>
      </c>
      <c r="AB388" s="53"/>
      <c r="AC388" s="397"/>
    </row>
    <row r="389" spans="1:29" s="35" customFormat="1" ht="38.25" outlineLevel="1" x14ac:dyDescent="0.25">
      <c r="A389" s="20">
        <v>260</v>
      </c>
      <c r="B389" s="20"/>
      <c r="C389" s="393" t="s">
        <v>21</v>
      </c>
      <c r="D389" s="393" t="s">
        <v>971</v>
      </c>
      <c r="E389" s="393" t="s">
        <v>973</v>
      </c>
      <c r="F389" s="393"/>
      <c r="G389" s="393" t="s">
        <v>30</v>
      </c>
      <c r="H389" s="24" t="s">
        <v>1380</v>
      </c>
      <c r="I389" s="393" t="s">
        <v>400</v>
      </c>
      <c r="J389" s="393"/>
      <c r="K389" s="401">
        <v>0.5</v>
      </c>
      <c r="L389" s="34">
        <f t="shared" si="26"/>
        <v>1</v>
      </c>
      <c r="M389" s="124"/>
      <c r="N389" s="109"/>
      <c r="O389" s="77"/>
      <c r="P389" s="77"/>
      <c r="Q389" s="104"/>
      <c r="R389" s="93"/>
      <c r="S389" s="104"/>
      <c r="T389" s="416">
        <v>8</v>
      </c>
      <c r="U389" s="455">
        <v>1</v>
      </c>
      <c r="V389" s="76"/>
      <c r="W389" s="104"/>
      <c r="X389" s="93">
        <v>1</v>
      </c>
      <c r="Y389" s="455">
        <v>1</v>
      </c>
      <c r="Z389" s="93">
        <v>1</v>
      </c>
      <c r="AA389" s="455">
        <v>1</v>
      </c>
      <c r="AB389" s="53"/>
      <c r="AC389" s="397"/>
    </row>
    <row r="390" spans="1:29" s="396" customFormat="1" outlineLevel="1" x14ac:dyDescent="0.25">
      <c r="A390" s="473"/>
      <c r="B390" s="473"/>
      <c r="C390" s="406" t="s">
        <v>21</v>
      </c>
      <c r="D390" s="406" t="s">
        <v>130</v>
      </c>
      <c r="E390" s="406" t="s">
        <v>163</v>
      </c>
      <c r="F390" s="406"/>
      <c r="G390" s="406"/>
      <c r="H390" s="393" t="s">
        <v>773</v>
      </c>
      <c r="I390" s="406"/>
      <c r="J390" s="406"/>
      <c r="K390" s="405"/>
      <c r="L390" s="395" t="str">
        <f>IF(COUNT(O390,P390,Q390,S390,U390,V390,W390,Y390,AA390)&gt;0,SUM(O390,P390,Q390,S390,U390,V390,W390,Y390,AA390)/COUNT(O390,P390,Q390,S390,U390,V390,W390,Y390,AA390),"")</f>
        <v/>
      </c>
      <c r="M390" s="419"/>
      <c r="N390" s="418"/>
      <c r="O390" s="415"/>
      <c r="P390" s="415"/>
      <c r="Q390" s="417"/>
      <c r="R390" s="416"/>
      <c r="S390" s="417"/>
      <c r="T390" s="416"/>
      <c r="U390" s="455"/>
      <c r="V390" s="414"/>
      <c r="W390" s="417"/>
      <c r="X390" s="416"/>
      <c r="Y390" s="455"/>
      <c r="Z390" s="416"/>
      <c r="AA390" s="455"/>
      <c r="AB390" s="405"/>
      <c r="AC390" s="397"/>
    </row>
    <row r="391" spans="1:29" s="35" customFormat="1" ht="51" outlineLevel="1" x14ac:dyDescent="0.25">
      <c r="A391" s="20">
        <v>261</v>
      </c>
      <c r="B391" s="20"/>
      <c r="C391" s="393" t="s">
        <v>21</v>
      </c>
      <c r="D391" s="393" t="s">
        <v>131</v>
      </c>
      <c r="E391" s="393" t="s">
        <v>164</v>
      </c>
      <c r="F391" s="393"/>
      <c r="G391" s="393" t="s">
        <v>30</v>
      </c>
      <c r="H391" s="54" t="s">
        <v>1388</v>
      </c>
      <c r="I391" s="393" t="s">
        <v>457</v>
      </c>
      <c r="J391" s="393"/>
      <c r="K391" s="401">
        <v>0.5</v>
      </c>
      <c r="L391" s="34">
        <f t="shared" si="26"/>
        <v>1</v>
      </c>
      <c r="M391" s="124"/>
      <c r="N391" s="109"/>
      <c r="O391" s="77"/>
      <c r="P391" s="77"/>
      <c r="Q391" s="104"/>
      <c r="R391" s="93"/>
      <c r="S391" s="104"/>
      <c r="T391" s="93" t="s">
        <v>1183</v>
      </c>
      <c r="U391" s="76"/>
      <c r="V391" s="76">
        <v>1</v>
      </c>
      <c r="W391" s="104"/>
      <c r="X391" s="93"/>
      <c r="Y391" s="104"/>
      <c r="Z391" s="93"/>
      <c r="AA391" s="104"/>
      <c r="AB391" s="38"/>
      <c r="AC391" s="397"/>
    </row>
    <row r="392" spans="1:29" s="35" customFormat="1" ht="51" outlineLevel="1" x14ac:dyDescent="0.25">
      <c r="A392" s="20">
        <v>262</v>
      </c>
      <c r="B392" s="20"/>
      <c r="C392" s="393" t="s">
        <v>21</v>
      </c>
      <c r="D392" s="393" t="s">
        <v>132</v>
      </c>
      <c r="E392" s="393" t="s">
        <v>165</v>
      </c>
      <c r="F392" s="393"/>
      <c r="G392" s="393" t="s">
        <v>30</v>
      </c>
      <c r="H392" s="24" t="s">
        <v>1388</v>
      </c>
      <c r="I392" s="393" t="s">
        <v>457</v>
      </c>
      <c r="J392" s="393"/>
      <c r="K392" s="401">
        <v>0.5</v>
      </c>
      <c r="L392" s="34">
        <f t="shared" si="26"/>
        <v>1</v>
      </c>
      <c r="M392" s="124"/>
      <c r="N392" s="109"/>
      <c r="O392" s="77"/>
      <c r="P392" s="77"/>
      <c r="Q392" s="104"/>
      <c r="R392" s="93"/>
      <c r="S392" s="104"/>
      <c r="T392" s="416" t="s">
        <v>1183</v>
      </c>
      <c r="U392" s="76"/>
      <c r="V392" s="455">
        <v>1</v>
      </c>
      <c r="W392" s="104"/>
      <c r="X392" s="93"/>
      <c r="Y392" s="104"/>
      <c r="Z392" s="93"/>
      <c r="AA392" s="104"/>
      <c r="AB392" s="38"/>
      <c r="AC392" s="397"/>
    </row>
    <row r="393" spans="1:29" s="35" customFormat="1" ht="51" outlineLevel="1" x14ac:dyDescent="0.25">
      <c r="A393" s="20">
        <v>263</v>
      </c>
      <c r="B393" s="20"/>
      <c r="C393" s="393" t="s">
        <v>21</v>
      </c>
      <c r="D393" s="393" t="s">
        <v>133</v>
      </c>
      <c r="E393" s="393" t="s">
        <v>166</v>
      </c>
      <c r="F393" s="393"/>
      <c r="G393" s="393" t="s">
        <v>30</v>
      </c>
      <c r="H393" s="24" t="s">
        <v>1388</v>
      </c>
      <c r="I393" s="393" t="s">
        <v>457</v>
      </c>
      <c r="J393" s="393"/>
      <c r="K393" s="401">
        <v>0.5</v>
      </c>
      <c r="L393" s="34">
        <f t="shared" si="26"/>
        <v>1</v>
      </c>
      <c r="M393" s="124"/>
      <c r="N393" s="109"/>
      <c r="O393" s="77"/>
      <c r="P393" s="77"/>
      <c r="Q393" s="104"/>
      <c r="R393" s="93"/>
      <c r="S393" s="104"/>
      <c r="T393" s="416" t="s">
        <v>1183</v>
      </c>
      <c r="U393" s="76"/>
      <c r="V393" s="455">
        <v>1</v>
      </c>
      <c r="W393" s="104"/>
      <c r="X393" s="93"/>
      <c r="Y393" s="104"/>
      <c r="Z393" s="93"/>
      <c r="AA393" s="104"/>
      <c r="AB393" s="38"/>
      <c r="AC393" s="397"/>
    </row>
    <row r="394" spans="1:29" s="35" customFormat="1" ht="51" outlineLevel="1" x14ac:dyDescent="0.25">
      <c r="A394" s="20">
        <v>264</v>
      </c>
      <c r="B394" s="20"/>
      <c r="C394" s="393" t="s">
        <v>21</v>
      </c>
      <c r="D394" s="393" t="s">
        <v>134</v>
      </c>
      <c r="E394" s="393" t="s">
        <v>167</v>
      </c>
      <c r="F394" s="393"/>
      <c r="G394" s="393" t="s">
        <v>30</v>
      </c>
      <c r="H394" s="24" t="s">
        <v>1388</v>
      </c>
      <c r="I394" s="393" t="s">
        <v>457</v>
      </c>
      <c r="J394" s="393"/>
      <c r="K394" s="401">
        <v>0.5</v>
      </c>
      <c r="L394" s="34">
        <f t="shared" si="26"/>
        <v>1</v>
      </c>
      <c r="M394" s="124"/>
      <c r="N394" s="109"/>
      <c r="O394" s="77"/>
      <c r="P394" s="77"/>
      <c r="Q394" s="104"/>
      <c r="R394" s="93"/>
      <c r="S394" s="104"/>
      <c r="T394" s="416" t="s">
        <v>1183</v>
      </c>
      <c r="U394" s="76"/>
      <c r="V394" s="455">
        <v>1</v>
      </c>
      <c r="W394" s="104"/>
      <c r="X394" s="93"/>
      <c r="Y394" s="104"/>
      <c r="Z394" s="93"/>
      <c r="AA394" s="104"/>
      <c r="AB394" s="38"/>
      <c r="AC394" s="397"/>
    </row>
    <row r="395" spans="1:29" s="35" customFormat="1" ht="25.5" outlineLevel="1" x14ac:dyDescent="0.25">
      <c r="A395" s="473"/>
      <c r="B395" s="473"/>
      <c r="C395" s="406" t="s">
        <v>21</v>
      </c>
      <c r="D395" s="406" t="s">
        <v>977</v>
      </c>
      <c r="E395" s="406" t="s">
        <v>978</v>
      </c>
      <c r="F395" s="406"/>
      <c r="G395" s="406"/>
      <c r="H395" s="24" t="s">
        <v>773</v>
      </c>
      <c r="I395" s="406"/>
      <c r="J395" s="406"/>
      <c r="K395" s="405"/>
      <c r="L395" s="34" t="str">
        <f t="shared" si="26"/>
        <v/>
      </c>
      <c r="M395" s="124"/>
      <c r="N395" s="109"/>
      <c r="O395" s="77"/>
      <c r="P395" s="77"/>
      <c r="Q395" s="104"/>
      <c r="R395" s="93"/>
      <c r="S395" s="104"/>
      <c r="T395" s="416"/>
      <c r="U395" s="76"/>
      <c r="V395" s="455"/>
      <c r="W395" s="104"/>
      <c r="X395" s="93"/>
      <c r="Y395" s="104"/>
      <c r="Z395" s="93"/>
      <c r="AA395" s="104"/>
      <c r="AB395" s="38"/>
      <c r="AC395" s="397"/>
    </row>
    <row r="396" spans="1:29" s="396" customFormat="1" ht="51" outlineLevel="1" x14ac:dyDescent="0.25">
      <c r="A396" s="20">
        <v>265</v>
      </c>
      <c r="B396" s="20"/>
      <c r="C396" s="393" t="s">
        <v>21</v>
      </c>
      <c r="D396" s="393" t="s">
        <v>132</v>
      </c>
      <c r="E396" s="393" t="s">
        <v>979</v>
      </c>
      <c r="F396" s="393"/>
      <c r="G396" s="393" t="s">
        <v>30</v>
      </c>
      <c r="H396" s="406" t="s">
        <v>1388</v>
      </c>
      <c r="I396" s="393" t="s">
        <v>457</v>
      </c>
      <c r="J396" s="393"/>
      <c r="K396" s="400">
        <v>0.4</v>
      </c>
      <c r="L396" s="395">
        <f>IF(COUNT(O396,P396,Q396,S396,U396,V396,W396,Y396,AA396)&gt;0,SUM(O396,P396,Q396,S396,U396,V396,W396,Y396,AA396)/COUNT(O396,P396,Q396,S396,U396,V396,W396,Y396,AA396),"")</f>
        <v>1</v>
      </c>
      <c r="M396" s="419"/>
      <c r="N396" s="418"/>
      <c r="O396" s="415"/>
      <c r="P396" s="415"/>
      <c r="Q396" s="417"/>
      <c r="R396" s="416"/>
      <c r="S396" s="417"/>
      <c r="T396" s="416" t="s">
        <v>1183</v>
      </c>
      <c r="U396" s="414"/>
      <c r="V396" s="414"/>
      <c r="W396" s="417">
        <v>1</v>
      </c>
      <c r="X396" s="416"/>
      <c r="Y396" s="417"/>
      <c r="Z396" s="416"/>
      <c r="AA396" s="417"/>
      <c r="AB396" s="398"/>
      <c r="AC396" s="397"/>
    </row>
    <row r="397" spans="1:29" s="396" customFormat="1" ht="51" outlineLevel="1" x14ac:dyDescent="0.25">
      <c r="A397" s="20">
        <v>266</v>
      </c>
      <c r="B397" s="20"/>
      <c r="C397" s="393" t="s">
        <v>21</v>
      </c>
      <c r="D397" s="393" t="s">
        <v>133</v>
      </c>
      <c r="E397" s="393" t="s">
        <v>980</v>
      </c>
      <c r="F397" s="393"/>
      <c r="G397" s="393" t="s">
        <v>30</v>
      </c>
      <c r="H397" s="393" t="s">
        <v>1388</v>
      </c>
      <c r="I397" s="393" t="s">
        <v>457</v>
      </c>
      <c r="J397" s="393"/>
      <c r="K397" s="400">
        <v>0.4</v>
      </c>
      <c r="L397" s="395">
        <f>IF(COUNT(O397,P397,Q397,S397,U397,V397,W397,Y397,AA397)&gt;0,SUM(O397,P397,Q397,S397,U397,V397,W397,Y397,AA397)/COUNT(O397,P397,Q397,S397,U397,V397,W397,Y397,AA397),"")</f>
        <v>1</v>
      </c>
      <c r="M397" s="419"/>
      <c r="N397" s="418"/>
      <c r="O397" s="415"/>
      <c r="P397" s="415"/>
      <c r="Q397" s="417"/>
      <c r="R397" s="416"/>
      <c r="S397" s="417"/>
      <c r="T397" s="416" t="s">
        <v>1183</v>
      </c>
      <c r="U397" s="414"/>
      <c r="V397" s="455"/>
      <c r="W397" s="455">
        <v>1</v>
      </c>
      <c r="X397" s="416"/>
      <c r="Y397" s="417"/>
      <c r="Z397" s="416"/>
      <c r="AA397" s="417"/>
      <c r="AB397" s="398"/>
      <c r="AC397" s="397"/>
    </row>
    <row r="398" spans="1:29" s="396" customFormat="1" ht="51" outlineLevel="1" x14ac:dyDescent="0.25">
      <c r="A398" s="20">
        <v>267</v>
      </c>
      <c r="B398" s="20"/>
      <c r="C398" s="393" t="s">
        <v>21</v>
      </c>
      <c r="D398" s="393" t="s">
        <v>134</v>
      </c>
      <c r="E398" s="393" t="s">
        <v>981</v>
      </c>
      <c r="F398" s="393"/>
      <c r="G398" s="393" t="s">
        <v>30</v>
      </c>
      <c r="H398" s="393" t="s">
        <v>1388</v>
      </c>
      <c r="I398" s="393" t="s">
        <v>457</v>
      </c>
      <c r="J398" s="393"/>
      <c r="K398" s="401">
        <v>0.4</v>
      </c>
      <c r="L398" s="395">
        <f>IF(COUNT(O398,P398,Q398,S398,U398,V398,W398,Y398,AA398)&gt;0,SUM(O398,P398,Q398,S398,U398,V398,W398,Y398,AA398)/COUNT(O398,P398,Q398,S398,U398,V398,W398,Y398,AA398),"")</f>
        <v>1</v>
      </c>
      <c r="M398" s="419"/>
      <c r="N398" s="418"/>
      <c r="O398" s="415"/>
      <c r="P398" s="415"/>
      <c r="Q398" s="417"/>
      <c r="R398" s="416"/>
      <c r="S398" s="417"/>
      <c r="T398" s="416" t="s">
        <v>1183</v>
      </c>
      <c r="U398" s="414"/>
      <c r="V398" s="455"/>
      <c r="W398" s="455">
        <v>1</v>
      </c>
      <c r="X398" s="416"/>
      <c r="Y398" s="417"/>
      <c r="Z398" s="416"/>
      <c r="AA398" s="417"/>
      <c r="AB398" s="398"/>
      <c r="AC398" s="397"/>
    </row>
    <row r="399" spans="1:29" s="396" customFormat="1" ht="51" outlineLevel="1" x14ac:dyDescent="0.25">
      <c r="A399" s="20">
        <v>268</v>
      </c>
      <c r="B399" s="20"/>
      <c r="C399" s="393" t="s">
        <v>21</v>
      </c>
      <c r="D399" s="393" t="s">
        <v>976</v>
      </c>
      <c r="E399" s="393" t="s">
        <v>982</v>
      </c>
      <c r="F399" s="393"/>
      <c r="G399" s="393" t="s">
        <v>30</v>
      </c>
      <c r="H399" s="393" t="s">
        <v>1388</v>
      </c>
      <c r="I399" s="393" t="s">
        <v>457</v>
      </c>
      <c r="J399" s="393"/>
      <c r="K399" s="401">
        <v>0.4</v>
      </c>
      <c r="L399" s="395">
        <f>IF(COUNT(O399,P399,Q399,S399,U399,V399,W399,Y399,AA399)&gt;0,SUM(O399,P399,Q399,S399,U399,V399,W399,Y399,AA399)/COUNT(O399,P399,Q399,S399,U399,V399,W399,Y399,AA399),"")</f>
        <v>1</v>
      </c>
      <c r="M399" s="419"/>
      <c r="N399" s="418"/>
      <c r="O399" s="415"/>
      <c r="P399" s="415"/>
      <c r="Q399" s="417"/>
      <c r="R399" s="416"/>
      <c r="S399" s="417"/>
      <c r="T399" s="416" t="s">
        <v>1183</v>
      </c>
      <c r="U399" s="414"/>
      <c r="V399" s="455"/>
      <c r="W399" s="455">
        <v>1</v>
      </c>
      <c r="X399" s="416"/>
      <c r="Y399" s="417"/>
      <c r="Z399" s="416"/>
      <c r="AA399" s="417"/>
      <c r="AB399" s="398"/>
      <c r="AC399" s="397"/>
    </row>
    <row r="400" spans="1:29" s="396" customFormat="1" ht="51" outlineLevel="1" x14ac:dyDescent="0.25">
      <c r="A400" s="20">
        <v>387</v>
      </c>
      <c r="B400" s="482"/>
      <c r="C400" s="393" t="s">
        <v>21</v>
      </c>
      <c r="D400" s="393" t="s">
        <v>1287</v>
      </c>
      <c r="E400" s="393" t="s">
        <v>1286</v>
      </c>
      <c r="F400" s="393"/>
      <c r="G400" s="393" t="s">
        <v>420</v>
      </c>
      <c r="H400" s="393" t="s">
        <v>1374</v>
      </c>
      <c r="I400" s="393" t="s">
        <v>1339</v>
      </c>
      <c r="J400" s="393" t="s">
        <v>1340</v>
      </c>
      <c r="K400" s="405">
        <v>0.4</v>
      </c>
      <c r="L400" s="395">
        <f>IF(COUNT(O400,P400,Q400,S400,U400,V400,W400,Y400,AA400)&gt;0,SUM(O400,P400,Q400,S400,U400,V400,W400,Y400,AA400)/COUNT(O400,P400,Q400,S400,U400,V400,W400,Y400,AA400),"")</f>
        <v>0.8</v>
      </c>
      <c r="M400" s="419"/>
      <c r="N400" s="418"/>
      <c r="O400" s="415"/>
      <c r="P400" s="415"/>
      <c r="Q400" s="417"/>
      <c r="R400" s="416"/>
      <c r="S400" s="417"/>
      <c r="T400" s="416" t="s">
        <v>1298</v>
      </c>
      <c r="U400" s="414"/>
      <c r="V400" s="455">
        <v>0.8</v>
      </c>
      <c r="W400" s="455"/>
      <c r="X400" s="416"/>
      <c r="Y400" s="417"/>
      <c r="Z400" s="416"/>
      <c r="AA400" s="417"/>
      <c r="AB400" s="398"/>
      <c r="AC400" s="397"/>
    </row>
    <row r="401" spans="1:30" s="60" customFormat="1" outlineLevel="1" x14ac:dyDescent="0.25">
      <c r="A401" s="473"/>
      <c r="B401" s="473"/>
      <c r="C401" s="406" t="s">
        <v>21</v>
      </c>
      <c r="D401" s="406">
        <v>7.4</v>
      </c>
      <c r="E401" s="393" t="s">
        <v>1061</v>
      </c>
      <c r="F401" s="406"/>
      <c r="G401" s="406"/>
      <c r="H401" s="54" t="s">
        <v>773</v>
      </c>
      <c r="I401" s="406"/>
      <c r="J401" s="406"/>
      <c r="K401" s="405"/>
      <c r="L401" s="34" t="str">
        <f t="shared" si="26"/>
        <v/>
      </c>
      <c r="M401" s="124"/>
      <c r="N401" s="109"/>
      <c r="O401" s="77"/>
      <c r="P401" s="77"/>
      <c r="Q401" s="104"/>
      <c r="R401" s="93"/>
      <c r="S401" s="104"/>
      <c r="T401" s="93"/>
      <c r="U401" s="76"/>
      <c r="V401" s="76"/>
      <c r="W401" s="104"/>
      <c r="X401" s="93"/>
      <c r="Y401" s="104"/>
      <c r="Z401" s="93"/>
      <c r="AA401" s="104"/>
      <c r="AB401" s="59"/>
      <c r="AC401" s="397"/>
    </row>
    <row r="402" spans="1:30" s="396" customFormat="1" ht="51" outlineLevel="1" x14ac:dyDescent="0.25">
      <c r="A402" s="20">
        <v>269</v>
      </c>
      <c r="B402" s="472"/>
      <c r="C402" s="393" t="s">
        <v>21</v>
      </c>
      <c r="D402" s="393" t="s">
        <v>983</v>
      </c>
      <c r="E402" s="393" t="s">
        <v>984</v>
      </c>
      <c r="F402" s="393"/>
      <c r="G402" s="393" t="s">
        <v>175</v>
      </c>
      <c r="H402" s="393" t="s">
        <v>1354</v>
      </c>
      <c r="I402" s="393"/>
      <c r="J402" s="393" t="s">
        <v>985</v>
      </c>
      <c r="K402" s="401">
        <v>0.4</v>
      </c>
      <c r="L402" s="395">
        <f t="shared" si="26"/>
        <v>1</v>
      </c>
      <c r="M402" s="419"/>
      <c r="N402" s="418">
        <v>4</v>
      </c>
      <c r="O402" s="415"/>
      <c r="P402" s="415"/>
      <c r="Q402" s="417">
        <v>1</v>
      </c>
      <c r="R402" s="416">
        <v>1</v>
      </c>
      <c r="S402" s="417"/>
      <c r="T402" s="416"/>
      <c r="U402" s="414"/>
      <c r="V402" s="414"/>
      <c r="W402" s="417"/>
      <c r="X402" s="416"/>
      <c r="Y402" s="417"/>
      <c r="Z402" s="416"/>
      <c r="AA402" s="417"/>
      <c r="AB402" s="398"/>
      <c r="AC402" s="397"/>
    </row>
    <row r="403" spans="1:30" s="60" customFormat="1" ht="40.15" customHeight="1" outlineLevel="1" x14ac:dyDescent="0.25">
      <c r="A403" s="473"/>
      <c r="B403" s="473"/>
      <c r="C403" s="406" t="s">
        <v>21</v>
      </c>
      <c r="D403" s="406" t="s">
        <v>267</v>
      </c>
      <c r="E403" s="406" t="s">
        <v>268</v>
      </c>
      <c r="F403" s="406"/>
      <c r="G403" s="406"/>
      <c r="H403" s="54" t="s">
        <v>773</v>
      </c>
      <c r="I403" s="406"/>
      <c r="J403" s="406"/>
      <c r="K403" s="404"/>
      <c r="L403" s="34" t="str">
        <f t="shared" si="26"/>
        <v/>
      </c>
      <c r="M403" s="124"/>
      <c r="N403" s="109"/>
      <c r="O403" s="77"/>
      <c r="P403" s="77"/>
      <c r="Q403" s="104"/>
      <c r="R403" s="93"/>
      <c r="S403" s="104"/>
      <c r="T403" s="93"/>
      <c r="U403" s="76"/>
      <c r="V403" s="76"/>
      <c r="W403" s="104"/>
      <c r="X403" s="93"/>
      <c r="Y403" s="104"/>
      <c r="Z403" s="93"/>
      <c r="AA403" s="104"/>
      <c r="AB403" s="59"/>
      <c r="AC403" s="397"/>
    </row>
    <row r="404" spans="1:30" s="35" customFormat="1" ht="40.15" customHeight="1" outlineLevel="1" x14ac:dyDescent="0.25">
      <c r="A404" s="20">
        <v>270</v>
      </c>
      <c r="B404" s="20"/>
      <c r="C404" s="393" t="s">
        <v>21</v>
      </c>
      <c r="D404" s="393" t="s">
        <v>554</v>
      </c>
      <c r="E404" s="483" t="s">
        <v>548</v>
      </c>
      <c r="F404" s="393"/>
      <c r="G404" s="393" t="s">
        <v>175</v>
      </c>
      <c r="H404" s="24" t="s">
        <v>1369</v>
      </c>
      <c r="I404" s="393" t="s">
        <v>599</v>
      </c>
      <c r="J404" s="454"/>
      <c r="K404" s="401">
        <v>0.5</v>
      </c>
      <c r="L404" s="34">
        <f t="shared" si="26"/>
        <v>0.80000000000000016</v>
      </c>
      <c r="M404" s="124"/>
      <c r="N404" s="109"/>
      <c r="O404" s="77"/>
      <c r="P404" s="77"/>
      <c r="Q404" s="104"/>
      <c r="R404" s="93"/>
      <c r="S404" s="104"/>
      <c r="T404" s="416">
        <v>12</v>
      </c>
      <c r="U404" s="76">
        <v>0.8</v>
      </c>
      <c r="V404" s="76"/>
      <c r="W404" s="104"/>
      <c r="X404" s="416">
        <v>1</v>
      </c>
      <c r="Y404" s="104">
        <v>0.8</v>
      </c>
      <c r="Z404" s="416">
        <v>1</v>
      </c>
      <c r="AA404" s="104">
        <v>0.8</v>
      </c>
      <c r="AB404" s="38"/>
      <c r="AC404" s="397"/>
    </row>
    <row r="405" spans="1:30" s="35" customFormat="1" ht="40.15" customHeight="1" outlineLevel="1" x14ac:dyDescent="0.25">
      <c r="A405" s="20">
        <v>271</v>
      </c>
      <c r="B405" s="20" t="s">
        <v>698</v>
      </c>
      <c r="C405" s="393" t="s">
        <v>21</v>
      </c>
      <c r="D405" s="393" t="s">
        <v>269</v>
      </c>
      <c r="E405" s="483" t="s">
        <v>487</v>
      </c>
      <c r="F405" s="393"/>
      <c r="G405" s="393" t="s">
        <v>175</v>
      </c>
      <c r="H405" s="24" t="s">
        <v>1379</v>
      </c>
      <c r="I405" s="393" t="s">
        <v>696</v>
      </c>
      <c r="J405" s="454"/>
      <c r="K405" s="401">
        <v>1</v>
      </c>
      <c r="L405" s="34">
        <f t="shared" si="26"/>
        <v>1</v>
      </c>
      <c r="M405" s="124"/>
      <c r="N405" s="109"/>
      <c r="O405" s="77"/>
      <c r="P405" s="77"/>
      <c r="Q405" s="104"/>
      <c r="R405" s="93"/>
      <c r="S405" s="104"/>
      <c r="T405" s="93">
        <v>4</v>
      </c>
      <c r="U405" s="76">
        <v>1</v>
      </c>
      <c r="V405" s="76"/>
      <c r="W405" s="104"/>
      <c r="X405" s="93">
        <v>1</v>
      </c>
      <c r="Y405" s="104">
        <v>1</v>
      </c>
      <c r="Z405" s="93">
        <v>1</v>
      </c>
      <c r="AA405" s="104">
        <v>1</v>
      </c>
      <c r="AB405" s="38"/>
      <c r="AC405" s="397"/>
      <c r="AD405" s="67"/>
    </row>
    <row r="406" spans="1:30" s="35" customFormat="1" ht="40.15" customHeight="1" outlineLevel="1" x14ac:dyDescent="0.25">
      <c r="A406" s="20">
        <v>272</v>
      </c>
      <c r="B406" s="20" t="s">
        <v>698</v>
      </c>
      <c r="C406" s="393" t="s">
        <v>21</v>
      </c>
      <c r="D406" s="393" t="s">
        <v>270</v>
      </c>
      <c r="E406" s="483" t="s">
        <v>488</v>
      </c>
      <c r="F406" s="393"/>
      <c r="G406" s="393" t="s">
        <v>175</v>
      </c>
      <c r="H406" s="24" t="s">
        <v>1379</v>
      </c>
      <c r="I406" s="393" t="s">
        <v>697</v>
      </c>
      <c r="J406" s="454"/>
      <c r="K406" s="401">
        <v>1</v>
      </c>
      <c r="L406" s="34">
        <f t="shared" si="26"/>
        <v>1</v>
      </c>
      <c r="M406" s="124"/>
      <c r="N406" s="109"/>
      <c r="O406" s="77"/>
      <c r="P406" s="77"/>
      <c r="Q406" s="104"/>
      <c r="R406" s="93"/>
      <c r="S406" s="104"/>
      <c r="T406" s="93">
        <v>4</v>
      </c>
      <c r="U406" s="76">
        <v>1</v>
      </c>
      <c r="V406" s="76"/>
      <c r="W406" s="104"/>
      <c r="X406" s="93">
        <v>1</v>
      </c>
      <c r="Y406" s="104">
        <v>1</v>
      </c>
      <c r="Z406" s="93">
        <v>1</v>
      </c>
      <c r="AA406" s="104">
        <v>1</v>
      </c>
      <c r="AB406" s="38"/>
      <c r="AC406" s="397"/>
      <c r="AD406" s="67"/>
    </row>
    <row r="407" spans="1:30" s="35" customFormat="1" ht="40.15" customHeight="1" outlineLevel="1" x14ac:dyDescent="0.25">
      <c r="A407" s="20">
        <v>273</v>
      </c>
      <c r="B407" s="20" t="s">
        <v>698</v>
      </c>
      <c r="C407" s="393" t="s">
        <v>21</v>
      </c>
      <c r="D407" s="393" t="s">
        <v>271</v>
      </c>
      <c r="E407" s="483" t="s">
        <v>489</v>
      </c>
      <c r="F407" s="393"/>
      <c r="G407" s="393" t="s">
        <v>175</v>
      </c>
      <c r="H407" s="24" t="s">
        <v>1383</v>
      </c>
      <c r="I407" s="393" t="s">
        <v>455</v>
      </c>
      <c r="J407" s="454"/>
      <c r="K407" s="401">
        <v>1</v>
      </c>
      <c r="L407" s="34">
        <f t="shared" si="26"/>
        <v>1</v>
      </c>
      <c r="M407" s="124"/>
      <c r="N407" s="109"/>
      <c r="O407" s="77"/>
      <c r="P407" s="77"/>
      <c r="Q407" s="104"/>
      <c r="R407" s="93"/>
      <c r="S407" s="104"/>
      <c r="T407" s="93">
        <v>2</v>
      </c>
      <c r="U407" s="76">
        <v>1</v>
      </c>
      <c r="V407" s="76"/>
      <c r="W407" s="104"/>
      <c r="X407" s="93"/>
      <c r="Y407" s="417"/>
      <c r="Z407" s="455"/>
      <c r="AA407" s="455"/>
      <c r="AB407" s="38"/>
      <c r="AC407" s="397"/>
    </row>
    <row r="408" spans="1:30" s="411" customFormat="1" ht="40.15" customHeight="1" outlineLevel="1" x14ac:dyDescent="0.25">
      <c r="A408" s="473"/>
      <c r="B408" s="473"/>
      <c r="C408" s="406" t="s">
        <v>21</v>
      </c>
      <c r="D408" s="406" t="s">
        <v>988</v>
      </c>
      <c r="E408" s="406" t="s">
        <v>1000</v>
      </c>
      <c r="F408" s="406"/>
      <c r="G408" s="406" t="s">
        <v>175</v>
      </c>
      <c r="H408" s="406" t="s">
        <v>773</v>
      </c>
      <c r="I408" s="406"/>
      <c r="J408" s="406"/>
      <c r="K408" s="404"/>
      <c r="L408" s="395" t="str">
        <f t="shared" ref="L408:L413" si="27">IF(COUNT(O408,P408,Q408,S408,U408,V408,W408,Y408,AA408)&gt;0,SUM(O408,P408,Q408,S408,U408,V408,W408,Y408,AA408)/COUNT(O408,P408,Q408,S408,U408,V408,W408,Y408,AA408),"")</f>
        <v/>
      </c>
      <c r="M408" s="419"/>
      <c r="N408" s="418"/>
      <c r="O408" s="415"/>
      <c r="P408" s="415"/>
      <c r="Q408" s="417"/>
      <c r="R408" s="416"/>
      <c r="S408" s="417"/>
      <c r="T408" s="416"/>
      <c r="U408" s="414"/>
      <c r="V408" s="414"/>
      <c r="W408" s="417"/>
      <c r="X408" s="416"/>
      <c r="Y408" s="417"/>
      <c r="Z408" s="416"/>
      <c r="AA408" s="417"/>
      <c r="AB408" s="410"/>
      <c r="AC408" s="397"/>
    </row>
    <row r="409" spans="1:30" s="35" customFormat="1" ht="40.15" customHeight="1" outlineLevel="1" x14ac:dyDescent="0.25">
      <c r="A409" s="20">
        <v>274</v>
      </c>
      <c r="B409" s="20" t="s">
        <v>698</v>
      </c>
      <c r="C409" s="25" t="s">
        <v>21</v>
      </c>
      <c r="D409" s="393" t="s">
        <v>989</v>
      </c>
      <c r="E409" s="393" t="s">
        <v>621</v>
      </c>
      <c r="F409" s="393"/>
      <c r="G409" s="393" t="s">
        <v>175</v>
      </c>
      <c r="H409" s="24" t="s">
        <v>1369</v>
      </c>
      <c r="I409" s="393"/>
      <c r="J409" s="454"/>
      <c r="K409" s="401">
        <v>1</v>
      </c>
      <c r="L409" s="34">
        <f t="shared" si="27"/>
        <v>0.5</v>
      </c>
      <c r="M409" s="124"/>
      <c r="N409" s="109"/>
      <c r="O409" s="77"/>
      <c r="P409" s="77"/>
      <c r="Q409" s="104"/>
      <c r="R409" s="93"/>
      <c r="S409" s="104"/>
      <c r="T409" s="416">
        <v>12</v>
      </c>
      <c r="U409" s="76">
        <v>0.5</v>
      </c>
      <c r="V409" s="76"/>
      <c r="W409" s="104"/>
      <c r="X409" s="416">
        <v>1</v>
      </c>
      <c r="Y409" s="414">
        <v>0.5</v>
      </c>
      <c r="Z409" s="416">
        <v>1</v>
      </c>
      <c r="AA409" s="414">
        <v>0.5</v>
      </c>
      <c r="AB409" s="38"/>
      <c r="AC409" s="397"/>
    </row>
    <row r="410" spans="1:30" s="35" customFormat="1" ht="40.15" customHeight="1" outlineLevel="1" x14ac:dyDescent="0.25">
      <c r="A410" s="20">
        <v>275</v>
      </c>
      <c r="B410" s="20" t="s">
        <v>698</v>
      </c>
      <c r="C410" s="25" t="s">
        <v>21</v>
      </c>
      <c r="D410" s="393" t="s">
        <v>990</v>
      </c>
      <c r="E410" s="393" t="s">
        <v>622</v>
      </c>
      <c r="F410" s="393"/>
      <c r="G410" s="393" t="s">
        <v>175</v>
      </c>
      <c r="H410" s="24" t="s">
        <v>1369</v>
      </c>
      <c r="I410" s="393"/>
      <c r="J410" s="454"/>
      <c r="K410" s="401">
        <v>1</v>
      </c>
      <c r="L410" s="34">
        <f t="shared" si="27"/>
        <v>0.5</v>
      </c>
      <c r="M410" s="124"/>
      <c r="N410" s="109"/>
      <c r="O410" s="77"/>
      <c r="P410" s="77"/>
      <c r="Q410" s="104"/>
      <c r="R410" s="93"/>
      <c r="S410" s="104"/>
      <c r="T410" s="416">
        <v>12</v>
      </c>
      <c r="U410" s="414">
        <v>0.5</v>
      </c>
      <c r="V410" s="76"/>
      <c r="W410" s="104"/>
      <c r="X410" s="416">
        <v>1</v>
      </c>
      <c r="Y410" s="414">
        <v>0.5</v>
      </c>
      <c r="Z410" s="416">
        <v>1</v>
      </c>
      <c r="AA410" s="414">
        <v>0.5</v>
      </c>
      <c r="AB410" s="38"/>
      <c r="AC410" s="397"/>
    </row>
    <row r="411" spans="1:30" s="35" customFormat="1" ht="40.15" customHeight="1" outlineLevel="1" x14ac:dyDescent="0.25">
      <c r="A411" s="20">
        <v>276</v>
      </c>
      <c r="B411" s="20" t="s">
        <v>698</v>
      </c>
      <c r="C411" s="25" t="s">
        <v>21</v>
      </c>
      <c r="D411" s="393" t="s">
        <v>991</v>
      </c>
      <c r="E411" s="393" t="s">
        <v>623</v>
      </c>
      <c r="F411" s="393"/>
      <c r="G411" s="393" t="s">
        <v>175</v>
      </c>
      <c r="H411" s="24" t="s">
        <v>1369</v>
      </c>
      <c r="I411" s="393"/>
      <c r="J411" s="454"/>
      <c r="K411" s="401">
        <v>1</v>
      </c>
      <c r="L411" s="34">
        <f t="shared" si="27"/>
        <v>0.5</v>
      </c>
      <c r="M411" s="124"/>
      <c r="N411" s="109"/>
      <c r="O411" s="77"/>
      <c r="P411" s="77"/>
      <c r="Q411" s="104"/>
      <c r="R411" s="93"/>
      <c r="S411" s="104"/>
      <c r="T411" s="416">
        <v>12</v>
      </c>
      <c r="U411" s="414">
        <v>0.5</v>
      </c>
      <c r="V411" s="76"/>
      <c r="W411" s="104"/>
      <c r="X411" s="416">
        <v>1</v>
      </c>
      <c r="Y411" s="414">
        <v>0.5</v>
      </c>
      <c r="Z411" s="416">
        <v>1</v>
      </c>
      <c r="AA411" s="414">
        <v>0.5</v>
      </c>
      <c r="AB411" s="38"/>
      <c r="AC411" s="397"/>
    </row>
    <row r="412" spans="1:30" s="35" customFormat="1" ht="40.15" customHeight="1" outlineLevel="1" x14ac:dyDescent="0.25">
      <c r="A412" s="20">
        <v>277</v>
      </c>
      <c r="B412" s="20" t="s">
        <v>698</v>
      </c>
      <c r="C412" s="25" t="s">
        <v>21</v>
      </c>
      <c r="D412" s="393" t="s">
        <v>992</v>
      </c>
      <c r="E412" s="393" t="s">
        <v>624</v>
      </c>
      <c r="F412" s="393"/>
      <c r="G412" s="393" t="s">
        <v>175</v>
      </c>
      <c r="H412" s="24" t="s">
        <v>1369</v>
      </c>
      <c r="I412" s="393"/>
      <c r="J412" s="454"/>
      <c r="K412" s="401">
        <v>1</v>
      </c>
      <c r="L412" s="34">
        <f t="shared" si="27"/>
        <v>0.5</v>
      </c>
      <c r="M412" s="124"/>
      <c r="N412" s="109"/>
      <c r="O412" s="77"/>
      <c r="P412" s="77"/>
      <c r="Q412" s="104"/>
      <c r="R412" s="93"/>
      <c r="S412" s="104"/>
      <c r="T412" s="416">
        <v>12</v>
      </c>
      <c r="U412" s="414">
        <v>0.5</v>
      </c>
      <c r="V412" s="76"/>
      <c r="W412" s="104"/>
      <c r="X412" s="416">
        <v>1</v>
      </c>
      <c r="Y412" s="414">
        <v>0.5</v>
      </c>
      <c r="Z412" s="416">
        <v>1</v>
      </c>
      <c r="AA412" s="414">
        <v>0.5</v>
      </c>
      <c r="AB412" s="38"/>
      <c r="AC412" s="397"/>
    </row>
    <row r="413" spans="1:30" s="396" customFormat="1" ht="40.15" customHeight="1" outlineLevel="1" x14ac:dyDescent="0.25">
      <c r="A413" s="20">
        <v>278</v>
      </c>
      <c r="B413" s="20" t="s">
        <v>698</v>
      </c>
      <c r="C413" s="393" t="s">
        <v>21</v>
      </c>
      <c r="D413" s="393" t="s">
        <v>1019</v>
      </c>
      <c r="E413" s="483" t="s">
        <v>1018</v>
      </c>
      <c r="F413" s="393"/>
      <c r="G413" s="393"/>
      <c r="H413" s="393" t="s">
        <v>1358</v>
      </c>
      <c r="I413" s="393"/>
      <c r="J413" s="454"/>
      <c r="K413" s="401">
        <v>1</v>
      </c>
      <c r="L413" s="395">
        <f t="shared" si="27"/>
        <v>0</v>
      </c>
      <c r="M413" s="419"/>
      <c r="N413" s="418"/>
      <c r="O413" s="415"/>
      <c r="P413" s="415"/>
      <c r="Q413" s="417"/>
      <c r="R413" s="416"/>
      <c r="S413" s="417"/>
      <c r="T413" s="416"/>
      <c r="U413" s="417"/>
      <c r="V413" s="414"/>
      <c r="W413" s="417"/>
      <c r="X413" s="416">
        <v>1</v>
      </c>
      <c r="Y413" s="417">
        <v>0</v>
      </c>
      <c r="Z413" s="416"/>
      <c r="AA413" s="417"/>
      <c r="AB413" s="398"/>
      <c r="AC413" s="397"/>
    </row>
    <row r="414" spans="1:30" s="35" customFormat="1" ht="40.15" customHeight="1" outlineLevel="1" x14ac:dyDescent="0.25">
      <c r="A414" s="20">
        <v>279</v>
      </c>
      <c r="B414" s="20" t="s">
        <v>698</v>
      </c>
      <c r="C414" s="393" t="s">
        <v>21</v>
      </c>
      <c r="D414" s="393" t="s">
        <v>272</v>
      </c>
      <c r="E414" s="393" t="s">
        <v>490</v>
      </c>
      <c r="F414" s="393"/>
      <c r="G414" s="393" t="s">
        <v>175</v>
      </c>
      <c r="H414" s="24" t="s">
        <v>1366</v>
      </c>
      <c r="I414" s="393" t="s">
        <v>691</v>
      </c>
      <c r="J414" s="454"/>
      <c r="K414" s="401">
        <v>1</v>
      </c>
      <c r="L414" s="34">
        <f t="shared" si="26"/>
        <v>0.69999999999999984</v>
      </c>
      <c r="M414" s="124"/>
      <c r="N414" s="109"/>
      <c r="O414" s="77"/>
      <c r="P414" s="77"/>
      <c r="Q414" s="104"/>
      <c r="R414" s="93"/>
      <c r="S414" s="104"/>
      <c r="T414" s="416" t="s">
        <v>1298</v>
      </c>
      <c r="U414" s="76"/>
      <c r="V414" s="76">
        <v>0.7</v>
      </c>
      <c r="W414" s="104"/>
      <c r="X414" s="416">
        <v>1</v>
      </c>
      <c r="Y414" s="104">
        <v>0.7</v>
      </c>
      <c r="Z414" s="416">
        <v>1</v>
      </c>
      <c r="AA414" s="104">
        <v>0.7</v>
      </c>
      <c r="AB414" s="38"/>
      <c r="AC414" s="397"/>
      <c r="AD414" s="67"/>
    </row>
    <row r="415" spans="1:30" s="60" customFormat="1" ht="40.15" customHeight="1" outlineLevel="1" x14ac:dyDescent="0.25">
      <c r="A415" s="473"/>
      <c r="B415" s="473"/>
      <c r="C415" s="406" t="s">
        <v>21</v>
      </c>
      <c r="D415" s="406" t="s">
        <v>993</v>
      </c>
      <c r="E415" s="406" t="s">
        <v>994</v>
      </c>
      <c r="F415" s="406"/>
      <c r="G415" s="406"/>
      <c r="H415" s="54" t="s">
        <v>773</v>
      </c>
      <c r="I415" s="406"/>
      <c r="J415" s="406"/>
      <c r="K415" s="404">
        <v>0</v>
      </c>
      <c r="L415" s="34" t="str">
        <f>IF(COUNT(O415,P415,Q415,S415,U415,V415,W415,Y415,AA415)&gt;0,SUM(O415,P415,Q415,S415,U415,V415,W415,Y415,AA415)/COUNT(O415,P415,Q415,S415,U415,V415,W415,Y415,AA415),"")</f>
        <v/>
      </c>
      <c r="M415" s="124"/>
      <c r="N415" s="109"/>
      <c r="O415" s="77"/>
      <c r="P415" s="77"/>
      <c r="Q415" s="104"/>
      <c r="R415" s="93"/>
      <c r="S415" s="104"/>
      <c r="T415" s="93"/>
      <c r="U415" s="76"/>
      <c r="V415" s="76"/>
      <c r="W415" s="104"/>
      <c r="X415" s="93"/>
      <c r="Y415" s="104"/>
      <c r="Z415" s="93"/>
      <c r="AA415" s="104"/>
      <c r="AB415" s="59"/>
      <c r="AC415" s="397"/>
    </row>
    <row r="416" spans="1:30" s="35" customFormat="1" ht="40.15" customHeight="1" outlineLevel="1" x14ac:dyDescent="0.25">
      <c r="A416" s="20">
        <v>280</v>
      </c>
      <c r="B416" s="20" t="s">
        <v>698</v>
      </c>
      <c r="C416" s="393" t="s">
        <v>21</v>
      </c>
      <c r="D416" s="393" t="s">
        <v>995</v>
      </c>
      <c r="E416" s="393" t="s">
        <v>657</v>
      </c>
      <c r="F416" s="393"/>
      <c r="G416" s="393" t="s">
        <v>175</v>
      </c>
      <c r="H416" s="24" t="s">
        <v>1366</v>
      </c>
      <c r="I416" s="393"/>
      <c r="J416" s="454"/>
      <c r="K416" s="401">
        <v>1</v>
      </c>
      <c r="L416" s="34">
        <f t="shared" si="26"/>
        <v>0.5</v>
      </c>
      <c r="M416" s="124"/>
      <c r="N416" s="109"/>
      <c r="O416" s="77"/>
      <c r="P416" s="77"/>
      <c r="Q416" s="104"/>
      <c r="R416" s="93"/>
      <c r="S416" s="104"/>
      <c r="T416" s="416" t="s">
        <v>1298</v>
      </c>
      <c r="U416" s="76"/>
      <c r="V416" s="76">
        <v>0.5</v>
      </c>
      <c r="W416" s="104"/>
      <c r="X416" s="416">
        <v>1</v>
      </c>
      <c r="Y416" s="455">
        <v>0.5</v>
      </c>
      <c r="Z416" s="416">
        <v>1</v>
      </c>
      <c r="AA416" s="455">
        <v>0.5</v>
      </c>
      <c r="AB416" s="38"/>
      <c r="AC416" s="397"/>
    </row>
    <row r="417" spans="1:30" s="35" customFormat="1" ht="40.15" customHeight="1" outlineLevel="1" x14ac:dyDescent="0.25">
      <c r="A417" s="20">
        <v>281</v>
      </c>
      <c r="B417" s="20" t="s">
        <v>698</v>
      </c>
      <c r="C417" s="393" t="s">
        <v>21</v>
      </c>
      <c r="D417" s="393" t="s">
        <v>996</v>
      </c>
      <c r="E417" s="393" t="s">
        <v>658</v>
      </c>
      <c r="F417" s="393"/>
      <c r="G417" s="393" t="s">
        <v>175</v>
      </c>
      <c r="H417" s="24" t="s">
        <v>1366</v>
      </c>
      <c r="I417" s="393"/>
      <c r="J417" s="454"/>
      <c r="K417" s="401">
        <v>1</v>
      </c>
      <c r="L417" s="34">
        <f t="shared" si="26"/>
        <v>0.5</v>
      </c>
      <c r="M417" s="124"/>
      <c r="N417" s="109"/>
      <c r="O417" s="77"/>
      <c r="P417" s="77"/>
      <c r="Q417" s="104"/>
      <c r="R417" s="93"/>
      <c r="S417" s="104"/>
      <c r="T417" s="416" t="s">
        <v>1298</v>
      </c>
      <c r="U417" s="76"/>
      <c r="V417" s="455">
        <v>0.5</v>
      </c>
      <c r="W417" s="104"/>
      <c r="X417" s="416">
        <v>1</v>
      </c>
      <c r="Y417" s="455">
        <v>0.5</v>
      </c>
      <c r="Z417" s="416">
        <v>1</v>
      </c>
      <c r="AA417" s="455">
        <v>0.5</v>
      </c>
      <c r="AB417" s="38"/>
      <c r="AC417" s="397"/>
    </row>
    <row r="418" spans="1:30" s="35" customFormat="1" ht="40.15" customHeight="1" outlineLevel="1" x14ac:dyDescent="0.25">
      <c r="A418" s="20">
        <v>282</v>
      </c>
      <c r="B418" s="20" t="s">
        <v>698</v>
      </c>
      <c r="C418" s="393" t="s">
        <v>21</v>
      </c>
      <c r="D418" s="393" t="s">
        <v>997</v>
      </c>
      <c r="E418" s="393" t="s">
        <v>659</v>
      </c>
      <c r="F418" s="393"/>
      <c r="G418" s="393" t="s">
        <v>175</v>
      </c>
      <c r="H418" s="24" t="s">
        <v>1366</v>
      </c>
      <c r="I418" s="393"/>
      <c r="J418" s="454"/>
      <c r="K418" s="401">
        <v>1</v>
      </c>
      <c r="L418" s="34">
        <f t="shared" si="26"/>
        <v>0.5</v>
      </c>
      <c r="M418" s="124"/>
      <c r="N418" s="109"/>
      <c r="O418" s="77"/>
      <c r="P418" s="77"/>
      <c r="Q418" s="104"/>
      <c r="R418" s="93"/>
      <c r="S418" s="104"/>
      <c r="T418" s="416" t="s">
        <v>1298</v>
      </c>
      <c r="U418" s="76"/>
      <c r="V418" s="455">
        <v>0.5</v>
      </c>
      <c r="W418" s="104"/>
      <c r="X418" s="416">
        <v>1</v>
      </c>
      <c r="Y418" s="455">
        <v>0.5</v>
      </c>
      <c r="Z418" s="416">
        <v>1</v>
      </c>
      <c r="AA418" s="455">
        <v>0.5</v>
      </c>
      <c r="AB418" s="38"/>
      <c r="AC418" s="397"/>
    </row>
    <row r="419" spans="1:30" s="35" customFormat="1" ht="40.15" customHeight="1" outlineLevel="1" x14ac:dyDescent="0.25">
      <c r="A419" s="20">
        <v>283</v>
      </c>
      <c r="B419" s="20" t="s">
        <v>698</v>
      </c>
      <c r="C419" s="393" t="s">
        <v>21</v>
      </c>
      <c r="D419" s="393" t="s">
        <v>998</v>
      </c>
      <c r="E419" s="393" t="s">
        <v>660</v>
      </c>
      <c r="F419" s="393"/>
      <c r="G419" s="393" t="s">
        <v>175</v>
      </c>
      <c r="H419" s="24" t="s">
        <v>1366</v>
      </c>
      <c r="I419" s="393"/>
      <c r="J419" s="454"/>
      <c r="K419" s="401">
        <v>1</v>
      </c>
      <c r="L419" s="34">
        <f t="shared" si="26"/>
        <v>0.5</v>
      </c>
      <c r="M419" s="124"/>
      <c r="N419" s="109"/>
      <c r="O419" s="77"/>
      <c r="P419" s="77"/>
      <c r="Q419" s="104"/>
      <c r="R419" s="93"/>
      <c r="S419" s="104"/>
      <c r="T419" s="416" t="s">
        <v>1298</v>
      </c>
      <c r="U419" s="76"/>
      <c r="V419" s="455">
        <v>0.5</v>
      </c>
      <c r="W419" s="104"/>
      <c r="X419" s="416">
        <v>1</v>
      </c>
      <c r="Y419" s="455">
        <v>0.5</v>
      </c>
      <c r="Z419" s="416">
        <v>1</v>
      </c>
      <c r="AA419" s="455">
        <v>0.5</v>
      </c>
      <c r="AB419" s="38"/>
      <c r="AC419" s="397"/>
    </row>
    <row r="420" spans="1:30" s="394" customFormat="1" ht="43.15" customHeight="1" outlineLevel="1" x14ac:dyDescent="0.25">
      <c r="A420" s="20">
        <v>284</v>
      </c>
      <c r="B420" s="20" t="s">
        <v>698</v>
      </c>
      <c r="C420" s="393" t="s">
        <v>21</v>
      </c>
      <c r="D420" s="393" t="s">
        <v>1221</v>
      </c>
      <c r="E420" s="393" t="s">
        <v>1220</v>
      </c>
      <c r="F420" s="393"/>
      <c r="G420" s="393" t="s">
        <v>175</v>
      </c>
      <c r="H420" s="393" t="s">
        <v>1366</v>
      </c>
      <c r="I420" s="454"/>
      <c r="J420" s="393"/>
      <c r="K420" s="401">
        <v>1</v>
      </c>
      <c r="L420" s="395">
        <f>IF(COUNT(O420,P420,Q420,S420,U420,V420,W420,Y420,AA420)&gt;0,SUM(O420,P420,Q420,S420,U420,V420,W420,Y420,AA420)/COUNT(O420,P420,Q420,S420,U420,V420,W420,Y420,AA420),"")</f>
        <v>0.70000000000000007</v>
      </c>
      <c r="M420" s="419"/>
      <c r="N420" s="418"/>
      <c r="O420" s="415"/>
      <c r="P420" s="415"/>
      <c r="Q420" s="458"/>
      <c r="R420" s="416"/>
      <c r="S420" s="458"/>
      <c r="T420" s="416" t="s">
        <v>1298</v>
      </c>
      <c r="U420" s="455"/>
      <c r="V420" s="455">
        <v>0.9</v>
      </c>
      <c r="W420" s="458"/>
      <c r="X420" s="416">
        <v>1</v>
      </c>
      <c r="Y420" s="455">
        <v>0.9</v>
      </c>
      <c r="Z420" s="416">
        <v>1</v>
      </c>
      <c r="AA420" s="455">
        <v>0.3</v>
      </c>
      <c r="AB420" s="399"/>
      <c r="AC420" s="397"/>
      <c r="AD420" s="402"/>
    </row>
    <row r="421" spans="1:30" s="35" customFormat="1" ht="40.15" customHeight="1" outlineLevel="1" x14ac:dyDescent="0.25">
      <c r="A421" s="20">
        <v>285</v>
      </c>
      <c r="B421" s="472"/>
      <c r="C421" s="393" t="s">
        <v>21</v>
      </c>
      <c r="D421" s="393" t="s">
        <v>427</v>
      </c>
      <c r="E421" s="393" t="s">
        <v>620</v>
      </c>
      <c r="F421" s="393"/>
      <c r="G421" s="393" t="s">
        <v>175</v>
      </c>
      <c r="H421" s="24" t="s">
        <v>1362</v>
      </c>
      <c r="I421" s="393"/>
      <c r="J421" s="393" t="s">
        <v>985</v>
      </c>
      <c r="K421" s="401">
        <v>0.4</v>
      </c>
      <c r="L421" s="34">
        <f t="shared" si="26"/>
        <v>1</v>
      </c>
      <c r="M421" s="124"/>
      <c r="N421" s="109"/>
      <c r="O421" s="77"/>
      <c r="P421" s="77"/>
      <c r="Q421" s="104"/>
      <c r="R421" s="93"/>
      <c r="S421" s="104"/>
      <c r="T421" s="416" t="s">
        <v>1144</v>
      </c>
      <c r="U421" s="76"/>
      <c r="V421" s="76"/>
      <c r="W421" s="104">
        <v>1</v>
      </c>
      <c r="X421" s="93">
        <v>1</v>
      </c>
      <c r="Y421" s="451">
        <v>1</v>
      </c>
      <c r="Z421" s="93">
        <v>1</v>
      </c>
      <c r="AA421" s="451">
        <v>1</v>
      </c>
      <c r="AB421" s="38"/>
      <c r="AC421" s="397"/>
    </row>
    <row r="422" spans="1:30" s="394" customFormat="1" ht="43.15" customHeight="1" outlineLevel="1" x14ac:dyDescent="0.25">
      <c r="A422" s="20">
        <v>286</v>
      </c>
      <c r="B422" s="20"/>
      <c r="C422" s="393" t="s">
        <v>21</v>
      </c>
      <c r="D422" s="393" t="s">
        <v>1222</v>
      </c>
      <c r="E422" s="393" t="s">
        <v>1227</v>
      </c>
      <c r="F422" s="393"/>
      <c r="G422" s="393" t="s">
        <v>175</v>
      </c>
      <c r="H422" s="393" t="s">
        <v>1388</v>
      </c>
      <c r="I422" s="454"/>
      <c r="J422" s="454" t="s">
        <v>1242</v>
      </c>
      <c r="K422" s="401">
        <v>0.4</v>
      </c>
      <c r="L422" s="395">
        <f>IF(COUNT(O422,P422,Q422,S422,U422,V422,W422,Y422,AA422)&gt;0,SUM(O422,P422,Q422,S422,U422,V422,W422,Y422,AA422)/COUNT(O422,P422,Q422,S422,U422,V422,W422,Y422,AA422),"")</f>
        <v>1</v>
      </c>
      <c r="M422" s="419"/>
      <c r="N422" s="418"/>
      <c r="O422" s="415"/>
      <c r="P422" s="415"/>
      <c r="Q422" s="458"/>
      <c r="R422" s="416"/>
      <c r="S422" s="458"/>
      <c r="T422" s="416" t="s">
        <v>1185</v>
      </c>
      <c r="U422" s="455"/>
      <c r="V422" s="455"/>
      <c r="W422" s="455">
        <v>1</v>
      </c>
      <c r="X422" s="464"/>
      <c r="Y422" s="464"/>
      <c r="Z422" s="464"/>
      <c r="AA422" s="464"/>
      <c r="AB422" s="399"/>
      <c r="AC422" s="397"/>
      <c r="AD422" s="402"/>
    </row>
    <row r="423" spans="1:30" s="60" customFormat="1" ht="40.15" customHeight="1" outlineLevel="1" x14ac:dyDescent="0.25">
      <c r="A423" s="473"/>
      <c r="B423" s="473"/>
      <c r="C423" s="406" t="s">
        <v>21</v>
      </c>
      <c r="D423" s="406">
        <v>7.5</v>
      </c>
      <c r="E423" s="484" t="s">
        <v>1061</v>
      </c>
      <c r="F423" s="484"/>
      <c r="G423" s="406"/>
      <c r="H423" s="54" t="s">
        <v>773</v>
      </c>
      <c r="I423" s="406"/>
      <c r="J423" s="406"/>
      <c r="K423" s="401"/>
      <c r="L423" s="34" t="str">
        <f t="shared" si="26"/>
        <v/>
      </c>
      <c r="M423" s="124"/>
      <c r="N423" s="109"/>
      <c r="O423" s="77"/>
      <c r="P423" s="77"/>
      <c r="Q423" s="104"/>
      <c r="R423" s="93"/>
      <c r="S423" s="104"/>
      <c r="T423" s="93"/>
      <c r="U423" s="76"/>
      <c r="V423" s="76"/>
      <c r="W423" s="104"/>
      <c r="X423" s="93"/>
      <c r="Y423" s="104"/>
      <c r="Z423" s="93"/>
      <c r="AA423" s="104"/>
      <c r="AB423" s="59"/>
      <c r="AC423" s="397"/>
    </row>
    <row r="424" spans="1:30" s="396" customFormat="1" ht="51" outlineLevel="1" x14ac:dyDescent="0.25">
      <c r="A424" s="20">
        <v>287</v>
      </c>
      <c r="B424" s="472"/>
      <c r="C424" s="393" t="s">
        <v>21</v>
      </c>
      <c r="D424" s="393" t="s">
        <v>1014</v>
      </c>
      <c r="E424" s="393" t="s">
        <v>1001</v>
      </c>
      <c r="F424" s="393"/>
      <c r="G424" s="393" t="s">
        <v>331</v>
      </c>
      <c r="H424" s="393" t="s">
        <v>1354</v>
      </c>
      <c r="I424" s="393"/>
      <c r="J424" s="393" t="s">
        <v>985</v>
      </c>
      <c r="K424" s="401">
        <v>0.4</v>
      </c>
      <c r="L424" s="395">
        <f>IF(COUNT(O424,P424,Q424,S424,U424,V424,W424,Y424,AA424)&gt;0,SUM(O424,P424,Q424,S424,U424,V424,W424,Y424,AA424)/COUNT(O424,P424,Q424,S424,U424,V424,W424,Y424,AA424),"")</f>
        <v>1</v>
      </c>
      <c r="M424" s="419"/>
      <c r="N424" s="418">
        <v>4</v>
      </c>
      <c r="O424" s="415"/>
      <c r="P424" s="415"/>
      <c r="Q424" s="417">
        <v>1</v>
      </c>
      <c r="R424" s="416">
        <v>1</v>
      </c>
      <c r="S424" s="417"/>
      <c r="T424" s="416"/>
      <c r="U424" s="414"/>
      <c r="V424" s="414"/>
      <c r="W424" s="417"/>
      <c r="X424" s="416"/>
      <c r="Y424" s="417"/>
      <c r="Z424" s="416"/>
      <c r="AA424" s="417"/>
      <c r="AB424" s="398"/>
      <c r="AC424" s="397"/>
    </row>
    <row r="425" spans="1:30" s="60" customFormat="1" ht="40.15" customHeight="1" outlineLevel="1" x14ac:dyDescent="0.25">
      <c r="A425" s="473"/>
      <c r="B425" s="473"/>
      <c r="C425" s="406" t="s">
        <v>21</v>
      </c>
      <c r="D425" s="484" t="s">
        <v>273</v>
      </c>
      <c r="E425" s="484" t="s">
        <v>1136</v>
      </c>
      <c r="F425" s="484"/>
      <c r="G425" s="406"/>
      <c r="H425" s="54" t="s">
        <v>773</v>
      </c>
      <c r="I425" s="406"/>
      <c r="J425" s="406"/>
      <c r="K425" s="401"/>
      <c r="L425" s="34" t="str">
        <f t="shared" si="26"/>
        <v/>
      </c>
      <c r="M425" s="124"/>
      <c r="N425" s="109"/>
      <c r="O425" s="77"/>
      <c r="P425" s="77"/>
      <c r="Q425" s="104"/>
      <c r="R425" s="93"/>
      <c r="S425" s="104"/>
      <c r="T425" s="93"/>
      <c r="U425" s="76"/>
      <c r="V425" s="76"/>
      <c r="W425" s="104"/>
      <c r="X425" s="93"/>
      <c r="Y425" s="104"/>
      <c r="Z425" s="93"/>
      <c r="AA425" s="104"/>
      <c r="AB425" s="59"/>
      <c r="AC425" s="397"/>
    </row>
    <row r="426" spans="1:30" s="35" customFormat="1" ht="40.15" customHeight="1" outlineLevel="1" x14ac:dyDescent="0.25">
      <c r="A426" s="20">
        <v>288</v>
      </c>
      <c r="B426" s="20"/>
      <c r="C426" s="393"/>
      <c r="D426" s="393" t="s">
        <v>555</v>
      </c>
      <c r="E426" s="393" t="s">
        <v>548</v>
      </c>
      <c r="F426" s="25"/>
      <c r="G426" s="393" t="s">
        <v>331</v>
      </c>
      <c r="H426" s="24" t="s">
        <v>1356</v>
      </c>
      <c r="I426" s="393" t="s">
        <v>738</v>
      </c>
      <c r="J426" s="454"/>
      <c r="K426" s="401">
        <v>0.5</v>
      </c>
      <c r="L426" s="34">
        <f t="shared" si="26"/>
        <v>0.9</v>
      </c>
      <c r="M426" s="124"/>
      <c r="N426" s="109"/>
      <c r="O426" s="77"/>
      <c r="P426" s="77"/>
      <c r="Q426" s="104"/>
      <c r="R426" s="93"/>
      <c r="S426" s="104"/>
      <c r="T426" s="416">
        <v>12</v>
      </c>
      <c r="U426" s="76">
        <v>0.9</v>
      </c>
      <c r="V426" s="76"/>
      <c r="W426" s="104"/>
      <c r="X426" s="455"/>
      <c r="Y426" s="455"/>
      <c r="Z426" s="455"/>
      <c r="AA426" s="455"/>
      <c r="AB426" s="38"/>
      <c r="AC426" s="397"/>
    </row>
    <row r="427" spans="1:30" s="35" customFormat="1" ht="40.15" customHeight="1" outlineLevel="1" x14ac:dyDescent="0.25">
      <c r="A427" s="20">
        <v>289</v>
      </c>
      <c r="B427" s="20" t="s">
        <v>698</v>
      </c>
      <c r="C427" s="393" t="s">
        <v>21</v>
      </c>
      <c r="D427" s="393" t="s">
        <v>274</v>
      </c>
      <c r="E427" s="393" t="s">
        <v>491</v>
      </c>
      <c r="F427" s="25"/>
      <c r="G427" s="393" t="s">
        <v>331</v>
      </c>
      <c r="H427" s="24" t="s">
        <v>1369</v>
      </c>
      <c r="I427" s="393" t="s">
        <v>593</v>
      </c>
      <c r="J427" s="454"/>
      <c r="K427" s="401">
        <v>1</v>
      </c>
      <c r="L427" s="34">
        <f t="shared" si="26"/>
        <v>0.69999999999999984</v>
      </c>
      <c r="M427" s="124"/>
      <c r="N427" s="109"/>
      <c r="O427" s="77"/>
      <c r="P427" s="77"/>
      <c r="Q427" s="104"/>
      <c r="R427" s="93"/>
      <c r="S427" s="104"/>
      <c r="T427" s="416">
        <v>12</v>
      </c>
      <c r="U427" s="76">
        <v>0.7</v>
      </c>
      <c r="V427" s="76"/>
      <c r="W427" s="104"/>
      <c r="X427" s="416">
        <v>1</v>
      </c>
      <c r="Y427" s="104">
        <v>0.7</v>
      </c>
      <c r="Z427" s="416">
        <v>1</v>
      </c>
      <c r="AA427" s="104">
        <v>0.7</v>
      </c>
      <c r="AB427" s="38"/>
      <c r="AC427" s="397"/>
      <c r="AD427" s="67"/>
    </row>
    <row r="428" spans="1:30" s="35" customFormat="1" ht="40.15" customHeight="1" outlineLevel="1" x14ac:dyDescent="0.25">
      <c r="A428" s="20">
        <v>290</v>
      </c>
      <c r="B428" s="20" t="s">
        <v>698</v>
      </c>
      <c r="C428" s="393" t="s">
        <v>21</v>
      </c>
      <c r="D428" s="393" t="s">
        <v>275</v>
      </c>
      <c r="E428" s="393" t="s">
        <v>492</v>
      </c>
      <c r="F428" s="25"/>
      <c r="G428" s="393" t="s">
        <v>331</v>
      </c>
      <c r="H428" s="24" t="s">
        <v>1369</v>
      </c>
      <c r="I428" s="450" t="s">
        <v>1341</v>
      </c>
      <c r="J428" s="454"/>
      <c r="K428" s="401">
        <v>1</v>
      </c>
      <c r="L428" s="34">
        <f t="shared" si="26"/>
        <v>0.56666666666666665</v>
      </c>
      <c r="M428" s="124"/>
      <c r="N428" s="109"/>
      <c r="O428" s="77"/>
      <c r="P428" s="77"/>
      <c r="Q428" s="104"/>
      <c r="R428" s="93"/>
      <c r="S428" s="104"/>
      <c r="T428" s="416">
        <v>12</v>
      </c>
      <c r="U428" s="76">
        <v>0.7</v>
      </c>
      <c r="V428" s="76"/>
      <c r="W428" s="104"/>
      <c r="X428" s="416">
        <v>1</v>
      </c>
      <c r="Y428" s="104">
        <v>0.7</v>
      </c>
      <c r="Z428" s="416">
        <v>1</v>
      </c>
      <c r="AA428" s="104">
        <v>0.3</v>
      </c>
      <c r="AB428" s="38"/>
      <c r="AC428" s="397"/>
      <c r="AD428" s="67"/>
    </row>
    <row r="429" spans="1:30" s="35" customFormat="1" ht="40.15" customHeight="1" outlineLevel="1" x14ac:dyDescent="0.25">
      <c r="A429" s="20">
        <v>291</v>
      </c>
      <c r="B429" s="20" t="s">
        <v>698</v>
      </c>
      <c r="C429" s="393" t="s">
        <v>21</v>
      </c>
      <c r="D429" s="393" t="s">
        <v>276</v>
      </c>
      <c r="E429" s="393" t="s">
        <v>493</v>
      </c>
      <c r="F429" s="25"/>
      <c r="G429" s="393" t="s">
        <v>331</v>
      </c>
      <c r="H429" s="24" t="s">
        <v>1378</v>
      </c>
      <c r="I429" s="393" t="s">
        <v>690</v>
      </c>
      <c r="J429" s="393"/>
      <c r="K429" s="401">
        <v>1</v>
      </c>
      <c r="L429" s="34">
        <f t="shared" si="26"/>
        <v>1</v>
      </c>
      <c r="M429" s="124"/>
      <c r="N429" s="109"/>
      <c r="O429" s="77"/>
      <c r="P429" s="77"/>
      <c r="Q429" s="104"/>
      <c r="R429" s="93"/>
      <c r="S429" s="104"/>
      <c r="T429" s="93">
        <v>2</v>
      </c>
      <c r="U429" s="76">
        <v>1</v>
      </c>
      <c r="V429" s="76"/>
      <c r="W429" s="104"/>
      <c r="X429" s="93">
        <v>1</v>
      </c>
      <c r="Y429" s="104">
        <v>1</v>
      </c>
      <c r="Z429" s="93">
        <v>1</v>
      </c>
      <c r="AA429" s="104">
        <v>1</v>
      </c>
      <c r="AB429" s="38"/>
      <c r="AC429" s="397"/>
    </row>
    <row r="430" spans="1:30" s="411" customFormat="1" ht="40.15" customHeight="1" outlineLevel="1" x14ac:dyDescent="0.25">
      <c r="A430" s="473"/>
      <c r="B430" s="473"/>
      <c r="C430" s="406" t="s">
        <v>21</v>
      </c>
      <c r="D430" s="484" t="s">
        <v>1008</v>
      </c>
      <c r="E430" s="477" t="s">
        <v>1020</v>
      </c>
      <c r="F430" s="484"/>
      <c r="G430" s="406" t="s">
        <v>331</v>
      </c>
      <c r="H430" s="406" t="s">
        <v>773</v>
      </c>
      <c r="I430" s="406"/>
      <c r="J430" s="406"/>
      <c r="K430" s="401"/>
      <c r="L430" s="395" t="str">
        <f t="shared" ref="L430:L435" si="28">IF(COUNT(O430,P430,Q430,S430,U430,V430,W430,Y430,AA430)&gt;0,SUM(O430,P430,Q430,S430,U430,V430,W430,Y430,AA430)/COUNT(O430,P430,Q430,S430,U430,V430,W430,Y430,AA430),"")</f>
        <v/>
      </c>
      <c r="M430" s="419"/>
      <c r="N430" s="418"/>
      <c r="O430" s="415"/>
      <c r="P430" s="415"/>
      <c r="Q430" s="417"/>
      <c r="R430" s="416"/>
      <c r="S430" s="417"/>
      <c r="T430" s="416"/>
      <c r="U430" s="414"/>
      <c r="V430" s="414"/>
      <c r="W430" s="417"/>
      <c r="X430" s="416"/>
      <c r="Y430" s="417"/>
      <c r="Z430" s="416"/>
      <c r="AA430" s="417"/>
      <c r="AB430" s="410"/>
      <c r="AC430" s="397"/>
    </row>
    <row r="431" spans="1:30" s="35" customFormat="1" ht="40.15" customHeight="1" outlineLevel="1" x14ac:dyDescent="0.25">
      <c r="A431" s="20">
        <v>292</v>
      </c>
      <c r="B431" s="20" t="s">
        <v>698</v>
      </c>
      <c r="C431" s="393" t="s">
        <v>21</v>
      </c>
      <c r="D431" s="393" t="s">
        <v>1009</v>
      </c>
      <c r="E431" s="393" t="s">
        <v>626</v>
      </c>
      <c r="F431" s="25"/>
      <c r="G431" s="393" t="s">
        <v>331</v>
      </c>
      <c r="H431" s="24" t="s">
        <v>1380</v>
      </c>
      <c r="I431" s="393"/>
      <c r="J431" s="393" t="s">
        <v>1279</v>
      </c>
      <c r="K431" s="401">
        <v>1</v>
      </c>
      <c r="L431" s="34">
        <f t="shared" si="28"/>
        <v>1</v>
      </c>
      <c r="M431" s="124"/>
      <c r="N431" s="109"/>
      <c r="O431" s="77"/>
      <c r="P431" s="77"/>
      <c r="Q431" s="104"/>
      <c r="R431" s="93"/>
      <c r="S431" s="104"/>
      <c r="T431" s="416">
        <v>8</v>
      </c>
      <c r="U431" s="76">
        <v>1</v>
      </c>
      <c r="V431" s="76"/>
      <c r="W431" s="104"/>
      <c r="X431" s="93">
        <v>1</v>
      </c>
      <c r="Y431" s="455">
        <v>1</v>
      </c>
      <c r="Z431" s="93">
        <v>1</v>
      </c>
      <c r="AA431" s="455">
        <v>1</v>
      </c>
      <c r="AB431" s="38"/>
      <c r="AC431" s="397"/>
    </row>
    <row r="432" spans="1:30" s="35" customFormat="1" ht="40.15" customHeight="1" outlineLevel="1" x14ac:dyDescent="0.25">
      <c r="A432" s="20">
        <v>293</v>
      </c>
      <c r="B432" s="20" t="s">
        <v>698</v>
      </c>
      <c r="C432" s="393" t="s">
        <v>21</v>
      </c>
      <c r="D432" s="393" t="s">
        <v>1010</v>
      </c>
      <c r="E432" s="393" t="s">
        <v>627</v>
      </c>
      <c r="F432" s="25"/>
      <c r="G432" s="393" t="s">
        <v>331</v>
      </c>
      <c r="H432" s="24" t="s">
        <v>1386</v>
      </c>
      <c r="I432" s="393"/>
      <c r="J432" s="393"/>
      <c r="K432" s="401">
        <v>1</v>
      </c>
      <c r="L432" s="34">
        <f t="shared" si="28"/>
        <v>1</v>
      </c>
      <c r="M432" s="124"/>
      <c r="N432" s="109"/>
      <c r="O432" s="77"/>
      <c r="P432" s="77"/>
      <c r="Q432" s="104"/>
      <c r="R432" s="93"/>
      <c r="S432" s="104"/>
      <c r="T432" s="416">
        <v>9</v>
      </c>
      <c r="U432" s="76">
        <v>1</v>
      </c>
      <c r="V432" s="76"/>
      <c r="W432" s="104"/>
      <c r="X432" s="465"/>
      <c r="Y432" s="465"/>
      <c r="Z432" s="465"/>
      <c r="AA432" s="465"/>
      <c r="AB432" s="38"/>
      <c r="AC432" s="397"/>
    </row>
    <row r="433" spans="1:30" s="35" customFormat="1" ht="40.15" customHeight="1" outlineLevel="1" x14ac:dyDescent="0.25">
      <c r="A433" s="20">
        <v>294</v>
      </c>
      <c r="B433" s="20" t="s">
        <v>698</v>
      </c>
      <c r="C433" s="393" t="s">
        <v>21</v>
      </c>
      <c r="D433" s="393" t="s">
        <v>1011</v>
      </c>
      <c r="E433" s="393" t="s">
        <v>628</v>
      </c>
      <c r="F433" s="25"/>
      <c r="G433" s="393" t="s">
        <v>331</v>
      </c>
      <c r="H433" s="24" t="s">
        <v>1369</v>
      </c>
      <c r="I433" s="393"/>
      <c r="J433" s="393"/>
      <c r="K433" s="401">
        <v>1</v>
      </c>
      <c r="L433" s="34">
        <f t="shared" si="28"/>
        <v>0</v>
      </c>
      <c r="M433" s="124"/>
      <c r="N433" s="109"/>
      <c r="O433" s="77"/>
      <c r="P433" s="77"/>
      <c r="Q433" s="104"/>
      <c r="R433" s="93"/>
      <c r="S433" s="104"/>
      <c r="T433" s="416">
        <v>12</v>
      </c>
      <c r="U433" s="76">
        <v>0</v>
      </c>
      <c r="V433" s="76"/>
      <c r="W433" s="104"/>
      <c r="X433" s="416">
        <v>1</v>
      </c>
      <c r="Y433" s="104">
        <v>0</v>
      </c>
      <c r="Z433" s="416">
        <v>1</v>
      </c>
      <c r="AA433" s="104">
        <v>0</v>
      </c>
      <c r="AB433" s="38"/>
      <c r="AC433" s="397"/>
    </row>
    <row r="434" spans="1:30" s="35" customFormat="1" ht="40.15" customHeight="1" outlineLevel="1" x14ac:dyDescent="0.25">
      <c r="A434" s="20">
        <v>295</v>
      </c>
      <c r="B434" s="20" t="s">
        <v>698</v>
      </c>
      <c r="C434" s="393" t="s">
        <v>21</v>
      </c>
      <c r="D434" s="393" t="s">
        <v>1012</v>
      </c>
      <c r="E434" s="393" t="s">
        <v>629</v>
      </c>
      <c r="F434" s="25"/>
      <c r="G434" s="393" t="s">
        <v>331</v>
      </c>
      <c r="H434" s="24" t="s">
        <v>1390</v>
      </c>
      <c r="I434" s="393"/>
      <c r="J434" s="393"/>
      <c r="K434" s="401">
        <v>1</v>
      </c>
      <c r="L434" s="34">
        <f t="shared" si="28"/>
        <v>0</v>
      </c>
      <c r="M434" s="124"/>
      <c r="N434" s="109"/>
      <c r="O434" s="77"/>
      <c r="P434" s="77"/>
      <c r="Q434" s="104"/>
      <c r="R434" s="93"/>
      <c r="S434" s="104"/>
      <c r="T434" s="416">
        <v>12</v>
      </c>
      <c r="U434" s="76">
        <v>0</v>
      </c>
      <c r="V434" s="76"/>
      <c r="W434" s="104"/>
      <c r="X434" s="93"/>
      <c r="Y434" s="414"/>
      <c r="Z434" s="416">
        <v>1</v>
      </c>
      <c r="AA434" s="104">
        <v>0</v>
      </c>
      <c r="AB434" s="38"/>
      <c r="AC434" s="397"/>
    </row>
    <row r="435" spans="1:30" s="396" customFormat="1" ht="40.15" customHeight="1" outlineLevel="1" x14ac:dyDescent="0.25">
      <c r="A435" s="20">
        <v>296</v>
      </c>
      <c r="B435" s="20" t="s">
        <v>698</v>
      </c>
      <c r="C435" s="393" t="s">
        <v>21</v>
      </c>
      <c r="D435" s="393" t="s">
        <v>1016</v>
      </c>
      <c r="E435" s="393" t="s">
        <v>1017</v>
      </c>
      <c r="F435" s="25"/>
      <c r="G435" s="393"/>
      <c r="H435" s="393" t="s">
        <v>1373</v>
      </c>
      <c r="I435" s="393"/>
      <c r="J435" s="393"/>
      <c r="K435" s="401">
        <v>1</v>
      </c>
      <c r="L435" s="395">
        <f t="shared" si="28"/>
        <v>0</v>
      </c>
      <c r="M435" s="419"/>
      <c r="N435" s="418"/>
      <c r="O435" s="415"/>
      <c r="P435" s="415"/>
      <c r="Q435" s="417"/>
      <c r="R435" s="416"/>
      <c r="S435" s="417"/>
      <c r="T435" s="416"/>
      <c r="U435" s="414"/>
      <c r="V435" s="414"/>
      <c r="W435" s="417"/>
      <c r="X435" s="416">
        <v>1</v>
      </c>
      <c r="Y435" s="417">
        <v>0</v>
      </c>
      <c r="Z435" s="416">
        <v>1</v>
      </c>
      <c r="AA435" s="466">
        <v>0</v>
      </c>
      <c r="AB435" s="398"/>
      <c r="AC435" s="397"/>
    </row>
    <row r="436" spans="1:30" s="35" customFormat="1" ht="40.15" customHeight="1" outlineLevel="1" x14ac:dyDescent="0.25">
      <c r="A436" s="20">
        <v>297</v>
      </c>
      <c r="B436" s="20" t="s">
        <v>698</v>
      </c>
      <c r="C436" s="393" t="s">
        <v>21</v>
      </c>
      <c r="D436" s="393" t="s">
        <v>277</v>
      </c>
      <c r="E436" s="393" t="s">
        <v>661</v>
      </c>
      <c r="F436" s="25"/>
      <c r="G436" s="393" t="s">
        <v>331</v>
      </c>
      <c r="H436" s="24" t="s">
        <v>1366</v>
      </c>
      <c r="I436" s="393" t="s">
        <v>682</v>
      </c>
      <c r="J436" s="393"/>
      <c r="K436" s="401">
        <v>1</v>
      </c>
      <c r="L436" s="34">
        <f t="shared" si="26"/>
        <v>0.69999999999999984</v>
      </c>
      <c r="M436" s="124"/>
      <c r="N436" s="109"/>
      <c r="O436" s="77"/>
      <c r="P436" s="77"/>
      <c r="Q436" s="104"/>
      <c r="R436" s="93"/>
      <c r="S436" s="104"/>
      <c r="T436" s="416" t="s">
        <v>1298</v>
      </c>
      <c r="U436" s="76"/>
      <c r="V436" s="76">
        <v>0.7</v>
      </c>
      <c r="W436" s="104"/>
      <c r="X436" s="416">
        <v>1</v>
      </c>
      <c r="Y436" s="104">
        <v>0.7</v>
      </c>
      <c r="Z436" s="416">
        <v>1</v>
      </c>
      <c r="AA436" s="104">
        <v>0.7</v>
      </c>
      <c r="AB436" s="38"/>
      <c r="AC436" s="397"/>
      <c r="AD436" s="67"/>
    </row>
    <row r="437" spans="1:30" s="60" customFormat="1" ht="40.15" customHeight="1" outlineLevel="1" x14ac:dyDescent="0.25">
      <c r="A437" s="473"/>
      <c r="B437" s="473"/>
      <c r="C437" s="406" t="s">
        <v>21</v>
      </c>
      <c r="D437" s="484" t="s">
        <v>1002</v>
      </c>
      <c r="E437" s="477" t="s">
        <v>1003</v>
      </c>
      <c r="F437" s="484"/>
      <c r="G437" s="406"/>
      <c r="H437" s="54" t="s">
        <v>773</v>
      </c>
      <c r="I437" s="406"/>
      <c r="J437" s="406"/>
      <c r="K437" s="401">
        <v>0</v>
      </c>
      <c r="L437" s="34" t="str">
        <f>IF(COUNT(O437,P437,Q437,S437,U437,V437,W437,Y437,AA437)&gt;0,SUM(O437,P437,Q437,S437,U437,V437,W437,Y437,AA437)/COUNT(O437,P437,Q437,S437,U437,V437,W437,Y437,AA437),"")</f>
        <v/>
      </c>
      <c r="M437" s="124"/>
      <c r="N437" s="109"/>
      <c r="O437" s="77"/>
      <c r="P437" s="77"/>
      <c r="Q437" s="104"/>
      <c r="R437" s="93"/>
      <c r="S437" s="104"/>
      <c r="T437" s="93"/>
      <c r="U437" s="76"/>
      <c r="V437" s="76"/>
      <c r="W437" s="104"/>
      <c r="X437" s="93"/>
      <c r="Y437" s="104"/>
      <c r="Z437" s="93"/>
      <c r="AA437" s="104"/>
      <c r="AB437" s="59"/>
      <c r="AC437" s="397"/>
    </row>
    <row r="438" spans="1:30" s="35" customFormat="1" ht="40.15" customHeight="1" outlineLevel="1" x14ac:dyDescent="0.25">
      <c r="A438" s="20">
        <v>298</v>
      </c>
      <c r="B438" s="20" t="s">
        <v>698</v>
      </c>
      <c r="C438" s="393" t="s">
        <v>21</v>
      </c>
      <c r="D438" s="393" t="s">
        <v>1006</v>
      </c>
      <c r="E438" s="393" t="s">
        <v>662</v>
      </c>
      <c r="F438" s="25"/>
      <c r="G438" s="393" t="s">
        <v>331</v>
      </c>
      <c r="H438" s="24" t="s">
        <v>1366</v>
      </c>
      <c r="I438" s="393" t="s">
        <v>692</v>
      </c>
      <c r="J438" s="393"/>
      <c r="K438" s="401">
        <v>1</v>
      </c>
      <c r="L438" s="34">
        <f t="shared" si="26"/>
        <v>0.5</v>
      </c>
      <c r="M438" s="124"/>
      <c r="N438" s="109"/>
      <c r="O438" s="77"/>
      <c r="P438" s="77"/>
      <c r="Q438" s="104"/>
      <c r="R438" s="93"/>
      <c r="S438" s="104"/>
      <c r="T438" s="416" t="s">
        <v>1298</v>
      </c>
      <c r="U438" s="76"/>
      <c r="V438" s="76">
        <v>0.5</v>
      </c>
      <c r="W438" s="104"/>
      <c r="X438" s="416">
        <v>1</v>
      </c>
      <c r="Y438" s="104">
        <v>0.5</v>
      </c>
      <c r="Z438" s="416">
        <v>1</v>
      </c>
      <c r="AA438" s="104">
        <v>0.5</v>
      </c>
      <c r="AB438" s="38"/>
      <c r="AC438" s="397"/>
      <c r="AD438" s="75"/>
    </row>
    <row r="439" spans="1:30" s="35" customFormat="1" ht="40.15" customHeight="1" outlineLevel="1" x14ac:dyDescent="0.25">
      <c r="A439" s="20">
        <v>299</v>
      </c>
      <c r="B439" s="20" t="s">
        <v>698</v>
      </c>
      <c r="C439" s="393" t="s">
        <v>21</v>
      </c>
      <c r="D439" s="393" t="s">
        <v>1004</v>
      </c>
      <c r="E439" s="393" t="s">
        <v>663</v>
      </c>
      <c r="F439" s="25"/>
      <c r="G439" s="393" t="s">
        <v>331</v>
      </c>
      <c r="H439" s="24" t="s">
        <v>1366</v>
      </c>
      <c r="I439" s="393" t="s">
        <v>693</v>
      </c>
      <c r="J439" s="393"/>
      <c r="K439" s="401">
        <v>1</v>
      </c>
      <c r="L439" s="34">
        <f t="shared" si="26"/>
        <v>0.5</v>
      </c>
      <c r="M439" s="124"/>
      <c r="N439" s="109"/>
      <c r="O439" s="77"/>
      <c r="P439" s="77"/>
      <c r="Q439" s="104"/>
      <c r="R439" s="93"/>
      <c r="S439" s="104"/>
      <c r="T439" s="416" t="s">
        <v>1298</v>
      </c>
      <c r="U439" s="76"/>
      <c r="V439" s="76">
        <v>0.5</v>
      </c>
      <c r="W439" s="104"/>
      <c r="X439" s="416">
        <v>1</v>
      </c>
      <c r="Y439" s="104">
        <v>0.5</v>
      </c>
      <c r="Z439" s="416">
        <v>1</v>
      </c>
      <c r="AA439" s="104">
        <v>0.5</v>
      </c>
      <c r="AB439" s="38"/>
      <c r="AC439" s="397"/>
      <c r="AD439" s="75"/>
    </row>
    <row r="440" spans="1:30" s="35" customFormat="1" ht="40.15" customHeight="1" outlineLevel="1" x14ac:dyDescent="0.25">
      <c r="A440" s="20">
        <v>300</v>
      </c>
      <c r="B440" s="20" t="s">
        <v>698</v>
      </c>
      <c r="C440" s="393" t="s">
        <v>21</v>
      </c>
      <c r="D440" s="393" t="s">
        <v>1005</v>
      </c>
      <c r="E440" s="393" t="s">
        <v>664</v>
      </c>
      <c r="F440" s="25"/>
      <c r="G440" s="393" t="s">
        <v>331</v>
      </c>
      <c r="H440" s="24" t="s">
        <v>1366</v>
      </c>
      <c r="I440" s="393" t="s">
        <v>694</v>
      </c>
      <c r="J440" s="393"/>
      <c r="K440" s="401">
        <v>1</v>
      </c>
      <c r="L440" s="34">
        <f t="shared" si="26"/>
        <v>0.5</v>
      </c>
      <c r="M440" s="124"/>
      <c r="N440" s="109"/>
      <c r="O440" s="77"/>
      <c r="P440" s="77"/>
      <c r="Q440" s="104"/>
      <c r="R440" s="93"/>
      <c r="S440" s="104"/>
      <c r="T440" s="416" t="s">
        <v>1298</v>
      </c>
      <c r="U440" s="76"/>
      <c r="V440" s="76">
        <v>0.5</v>
      </c>
      <c r="W440" s="104"/>
      <c r="X440" s="416">
        <v>1</v>
      </c>
      <c r="Y440" s="104">
        <v>0.5</v>
      </c>
      <c r="Z440" s="416">
        <v>1</v>
      </c>
      <c r="AA440" s="104">
        <v>0.5</v>
      </c>
      <c r="AB440" s="38"/>
      <c r="AC440" s="397"/>
      <c r="AD440" s="75"/>
    </row>
    <row r="441" spans="1:30" s="35" customFormat="1" ht="40.15" customHeight="1" outlineLevel="1" x14ac:dyDescent="0.25">
      <c r="A441" s="20">
        <v>301</v>
      </c>
      <c r="B441" s="20" t="s">
        <v>698</v>
      </c>
      <c r="C441" s="393" t="s">
        <v>21</v>
      </c>
      <c r="D441" s="393" t="s">
        <v>1007</v>
      </c>
      <c r="E441" s="393" t="s">
        <v>665</v>
      </c>
      <c r="F441" s="25"/>
      <c r="G441" s="393" t="s">
        <v>331</v>
      </c>
      <c r="H441" s="24" t="s">
        <v>1366</v>
      </c>
      <c r="I441" s="393" t="s">
        <v>695</v>
      </c>
      <c r="J441" s="393"/>
      <c r="K441" s="401">
        <v>1</v>
      </c>
      <c r="L441" s="34">
        <f t="shared" si="26"/>
        <v>0.5</v>
      </c>
      <c r="M441" s="124"/>
      <c r="N441" s="109"/>
      <c r="O441" s="77"/>
      <c r="P441" s="77"/>
      <c r="Q441" s="104"/>
      <c r="R441" s="93"/>
      <c r="S441" s="104"/>
      <c r="T441" s="416" t="s">
        <v>1298</v>
      </c>
      <c r="U441" s="76"/>
      <c r="V441" s="76">
        <v>0.5</v>
      </c>
      <c r="W441" s="104"/>
      <c r="X441" s="416">
        <v>1</v>
      </c>
      <c r="Y441" s="104">
        <v>0.5</v>
      </c>
      <c r="Z441" s="416">
        <v>1</v>
      </c>
      <c r="AA441" s="104">
        <v>0.5</v>
      </c>
      <c r="AB441" s="38"/>
      <c r="AC441" s="397"/>
      <c r="AD441" s="75"/>
    </row>
    <row r="442" spans="1:30" s="394" customFormat="1" ht="43.15" customHeight="1" outlineLevel="1" x14ac:dyDescent="0.25">
      <c r="A442" s="20">
        <v>302</v>
      </c>
      <c r="B442" s="20" t="s">
        <v>698</v>
      </c>
      <c r="C442" s="393" t="s">
        <v>21</v>
      </c>
      <c r="D442" s="393" t="s">
        <v>1223</v>
      </c>
      <c r="E442" s="393" t="s">
        <v>1225</v>
      </c>
      <c r="F442" s="393"/>
      <c r="G442" s="393" t="s">
        <v>331</v>
      </c>
      <c r="H442" s="393" t="s">
        <v>1374</v>
      </c>
      <c r="I442" s="454"/>
      <c r="J442" s="393" t="s">
        <v>1243</v>
      </c>
      <c r="K442" s="401">
        <v>1</v>
      </c>
      <c r="L442" s="395">
        <f>IF(COUNT(O442,P442,Q442,S442,U442,V442,W442,Y442,AA442)&gt;0,SUM(O442,P442,Q442,S442,U442,V442,W442,Y442,AA442)/COUNT(O442,P442,Q442,S442,U442,V442,W442,Y442,AA442),"")</f>
        <v>0.8</v>
      </c>
      <c r="M442" s="419"/>
      <c r="N442" s="418"/>
      <c r="O442" s="415"/>
      <c r="P442" s="415"/>
      <c r="Q442" s="458"/>
      <c r="R442" s="416"/>
      <c r="S442" s="458"/>
      <c r="T442" s="416" t="s">
        <v>1298</v>
      </c>
      <c r="U442" s="455"/>
      <c r="V442" s="455">
        <v>0.8</v>
      </c>
      <c r="W442" s="458"/>
      <c r="X442" s="466"/>
      <c r="Y442" s="466"/>
      <c r="Z442" s="466"/>
      <c r="AA442" s="466"/>
      <c r="AB442" s="399"/>
      <c r="AC442" s="397"/>
      <c r="AD442" s="402"/>
    </row>
    <row r="443" spans="1:30" s="35" customFormat="1" ht="40.15" customHeight="1" outlineLevel="1" x14ac:dyDescent="0.25">
      <c r="A443" s="20">
        <v>303</v>
      </c>
      <c r="B443" s="472"/>
      <c r="C443" s="393" t="s">
        <v>21</v>
      </c>
      <c r="D443" s="393" t="s">
        <v>428</v>
      </c>
      <c r="E443" s="393" t="s">
        <v>625</v>
      </c>
      <c r="F443" s="25"/>
      <c r="G443" s="393" t="s">
        <v>331</v>
      </c>
      <c r="H443" s="24" t="s">
        <v>1367</v>
      </c>
      <c r="I443" s="393" t="s">
        <v>689</v>
      </c>
      <c r="J443" s="454" t="s">
        <v>721</v>
      </c>
      <c r="K443" s="401">
        <v>0.4</v>
      </c>
      <c r="L443" s="34">
        <f t="shared" si="26"/>
        <v>1</v>
      </c>
      <c r="M443" s="124"/>
      <c r="N443" s="109"/>
      <c r="O443" s="77"/>
      <c r="P443" s="77"/>
      <c r="Q443" s="104"/>
      <c r="R443" s="93"/>
      <c r="S443" s="104"/>
      <c r="T443" s="93" t="s">
        <v>460</v>
      </c>
      <c r="U443" s="76"/>
      <c r="V443" s="76"/>
      <c r="W443" s="104">
        <v>1</v>
      </c>
      <c r="X443" s="93">
        <v>1</v>
      </c>
      <c r="Y443" s="104">
        <v>1</v>
      </c>
      <c r="Z443" s="93">
        <v>1</v>
      </c>
      <c r="AA443" s="104">
        <v>1</v>
      </c>
      <c r="AB443" s="38"/>
      <c r="AC443" s="397"/>
    </row>
    <row r="444" spans="1:30" s="394" customFormat="1" ht="43.15" customHeight="1" outlineLevel="1" x14ac:dyDescent="0.25">
      <c r="A444" s="20">
        <v>304</v>
      </c>
      <c r="B444" s="20"/>
      <c r="C444" s="393" t="s">
        <v>21</v>
      </c>
      <c r="D444" s="393" t="s">
        <v>1224</v>
      </c>
      <c r="E444" s="393" t="s">
        <v>1226</v>
      </c>
      <c r="F444" s="393"/>
      <c r="G444" s="393" t="s">
        <v>331</v>
      </c>
      <c r="H444" s="393" t="s">
        <v>1374</v>
      </c>
      <c r="I444" s="454"/>
      <c r="J444" s="454" t="s">
        <v>1242</v>
      </c>
      <c r="K444" s="401">
        <v>0.4</v>
      </c>
      <c r="L444" s="395">
        <f>IF(COUNT(O444,P444,Q444,S444,U444,V444,W444,Y444,AA444)&gt;0,SUM(O444,P444,Q444,S444,U444,V444,W444,Y444,AA444)/COUNT(O444,P444,Q444,S444,U444,V444,W444,Y444,AA444),"")</f>
        <v>0.8</v>
      </c>
      <c r="M444" s="419"/>
      <c r="N444" s="418"/>
      <c r="O444" s="415"/>
      <c r="P444" s="415"/>
      <c r="Q444" s="458"/>
      <c r="R444" s="416"/>
      <c r="S444" s="458"/>
      <c r="T444" s="416" t="s">
        <v>1298</v>
      </c>
      <c r="U444" s="455"/>
      <c r="V444" s="455"/>
      <c r="W444" s="455">
        <v>0.8</v>
      </c>
      <c r="X444" s="464"/>
      <c r="Y444" s="464"/>
      <c r="Z444" s="464"/>
      <c r="AA444" s="464"/>
      <c r="AB444" s="399"/>
      <c r="AC444" s="397"/>
      <c r="AD444" s="402"/>
    </row>
    <row r="445" spans="1:30" s="60" customFormat="1" ht="40.15" customHeight="1" outlineLevel="1" x14ac:dyDescent="0.25">
      <c r="A445" s="473"/>
      <c r="B445" s="473"/>
      <c r="C445" s="406" t="s">
        <v>21</v>
      </c>
      <c r="D445" s="406">
        <v>7.6</v>
      </c>
      <c r="E445" s="393" t="s">
        <v>1061</v>
      </c>
      <c r="F445" s="406"/>
      <c r="G445" s="406"/>
      <c r="H445" s="54" t="s">
        <v>773</v>
      </c>
      <c r="I445" s="406"/>
      <c r="J445" s="406"/>
      <c r="K445" s="401"/>
      <c r="L445" s="34" t="str">
        <f t="shared" si="26"/>
        <v/>
      </c>
      <c r="M445" s="124"/>
      <c r="N445" s="109"/>
      <c r="O445" s="77"/>
      <c r="P445" s="77"/>
      <c r="Q445" s="104"/>
      <c r="R445" s="93"/>
      <c r="S445" s="104"/>
      <c r="T445" s="93"/>
      <c r="U445" s="76"/>
      <c r="V445" s="76"/>
      <c r="W445" s="104"/>
      <c r="X445" s="93"/>
      <c r="Y445" s="104"/>
      <c r="Z445" s="93"/>
      <c r="AA445" s="104"/>
      <c r="AB445" s="59"/>
      <c r="AC445" s="397"/>
    </row>
    <row r="446" spans="1:30" s="396" customFormat="1" ht="51" outlineLevel="1" x14ac:dyDescent="0.25">
      <c r="A446" s="20">
        <v>305</v>
      </c>
      <c r="B446" s="472"/>
      <c r="C446" s="393" t="s">
        <v>21</v>
      </c>
      <c r="D446" s="393" t="s">
        <v>1013</v>
      </c>
      <c r="E446" s="393" t="s">
        <v>1015</v>
      </c>
      <c r="F446" s="393"/>
      <c r="G446" s="393" t="s">
        <v>421</v>
      </c>
      <c r="H446" s="393" t="s">
        <v>1354</v>
      </c>
      <c r="I446" s="393"/>
      <c r="J446" s="393" t="s">
        <v>985</v>
      </c>
      <c r="K446" s="401">
        <v>0.4</v>
      </c>
      <c r="L446" s="395">
        <f t="shared" si="26"/>
        <v>1</v>
      </c>
      <c r="M446" s="419"/>
      <c r="N446" s="418">
        <v>4</v>
      </c>
      <c r="O446" s="415"/>
      <c r="P446" s="415"/>
      <c r="Q446" s="417">
        <v>1</v>
      </c>
      <c r="R446" s="416">
        <v>1</v>
      </c>
      <c r="S446" s="417"/>
      <c r="T446" s="416"/>
      <c r="U446" s="414"/>
      <c r="V446" s="414"/>
      <c r="W446" s="417"/>
      <c r="X446" s="416"/>
      <c r="Y446" s="417"/>
      <c r="Z446" s="416"/>
      <c r="AA446" s="417"/>
      <c r="AB446" s="398"/>
      <c r="AC446" s="397"/>
    </row>
    <row r="447" spans="1:30" s="60" customFormat="1" ht="40.15" customHeight="1" outlineLevel="1" x14ac:dyDescent="0.25">
      <c r="A447" s="473"/>
      <c r="B447" s="473"/>
      <c r="C447" s="406" t="s">
        <v>21</v>
      </c>
      <c r="D447" s="406" t="s">
        <v>367</v>
      </c>
      <c r="E447" s="393" t="s">
        <v>1137</v>
      </c>
      <c r="F447" s="406"/>
      <c r="G447" s="406"/>
      <c r="H447" s="54" t="s">
        <v>773</v>
      </c>
      <c r="I447" s="406"/>
      <c r="J447" s="406"/>
      <c r="K447" s="401"/>
      <c r="L447" s="34" t="str">
        <f t="shared" si="26"/>
        <v/>
      </c>
      <c r="M447" s="124"/>
      <c r="N447" s="109"/>
      <c r="O447" s="77"/>
      <c r="P447" s="77"/>
      <c r="Q447" s="104"/>
      <c r="R447" s="93"/>
      <c r="S447" s="104"/>
      <c r="T447" s="93"/>
      <c r="U447" s="76"/>
      <c r="V447" s="76"/>
      <c r="W447" s="104"/>
      <c r="X447" s="93"/>
      <c r="Y447" s="104"/>
      <c r="Z447" s="93"/>
      <c r="AA447" s="104"/>
      <c r="AB447" s="59"/>
      <c r="AC447" s="397"/>
    </row>
    <row r="448" spans="1:30" s="60" customFormat="1" ht="40.15" customHeight="1" outlineLevel="1" x14ac:dyDescent="0.25">
      <c r="A448" s="473"/>
      <c r="B448" s="473"/>
      <c r="C448" s="406" t="s">
        <v>21</v>
      </c>
      <c r="D448" s="406" t="s">
        <v>368</v>
      </c>
      <c r="E448" s="406" t="s">
        <v>25</v>
      </c>
      <c r="F448" s="406"/>
      <c r="G448" s="406"/>
      <c r="H448" s="54" t="s">
        <v>773</v>
      </c>
      <c r="I448" s="406"/>
      <c r="J448" s="406"/>
      <c r="K448" s="401"/>
      <c r="L448" s="34" t="str">
        <f t="shared" si="26"/>
        <v/>
      </c>
      <c r="M448" s="124"/>
      <c r="N448" s="109"/>
      <c r="O448" s="77"/>
      <c r="P448" s="77"/>
      <c r="Q448" s="104"/>
      <c r="R448" s="93"/>
      <c r="S448" s="104"/>
      <c r="T448" s="93"/>
      <c r="U448" s="76"/>
      <c r="V448" s="76"/>
      <c r="W448" s="104"/>
      <c r="X448" s="93"/>
      <c r="Y448" s="104"/>
      <c r="Z448" s="93"/>
      <c r="AA448" s="104"/>
      <c r="AB448" s="59"/>
      <c r="AC448" s="397"/>
    </row>
    <row r="449" spans="1:30" s="60" customFormat="1" ht="40.15" customHeight="1" outlineLevel="1" x14ac:dyDescent="0.25">
      <c r="A449" s="473"/>
      <c r="B449" s="473"/>
      <c r="C449" s="406" t="s">
        <v>21</v>
      </c>
      <c r="D449" s="406" t="s">
        <v>369</v>
      </c>
      <c r="E449" s="393" t="s">
        <v>1138</v>
      </c>
      <c r="F449" s="406"/>
      <c r="G449" s="406"/>
      <c r="H449" s="54" t="s">
        <v>773</v>
      </c>
      <c r="I449" s="406"/>
      <c r="J449" s="406"/>
      <c r="K449" s="401"/>
      <c r="L449" s="34" t="str">
        <f t="shared" si="26"/>
        <v/>
      </c>
      <c r="M449" s="124"/>
      <c r="N449" s="109"/>
      <c r="O449" s="77"/>
      <c r="P449" s="77"/>
      <c r="Q449" s="104"/>
      <c r="R449" s="93"/>
      <c r="S449" s="104"/>
      <c r="T449" s="93"/>
      <c r="U449" s="76"/>
      <c r="V449" s="76"/>
      <c r="W449" s="104"/>
      <c r="X449" s="93"/>
      <c r="Y449" s="104"/>
      <c r="Z449" s="93"/>
      <c r="AA449" s="104"/>
      <c r="AB449" s="59"/>
      <c r="AC449" s="397"/>
    </row>
    <row r="450" spans="1:30" s="35" customFormat="1" ht="40.15" customHeight="1" outlineLevel="1" x14ac:dyDescent="0.25">
      <c r="A450" s="20">
        <v>306</v>
      </c>
      <c r="B450" s="20"/>
      <c r="C450" s="393"/>
      <c r="D450" s="393" t="s">
        <v>556</v>
      </c>
      <c r="E450" s="393" t="s">
        <v>548</v>
      </c>
      <c r="F450" s="393"/>
      <c r="G450" s="393" t="s">
        <v>421</v>
      </c>
      <c r="H450" s="24" t="s">
        <v>1363</v>
      </c>
      <c r="I450" s="393" t="s">
        <v>741</v>
      </c>
      <c r="J450" s="393"/>
      <c r="K450" s="401">
        <v>0.5</v>
      </c>
      <c r="L450" s="34">
        <f t="shared" si="26"/>
        <v>1</v>
      </c>
      <c r="M450" s="124"/>
      <c r="N450" s="109"/>
      <c r="O450" s="77"/>
      <c r="P450" s="77"/>
      <c r="Q450" s="104"/>
      <c r="R450" s="93"/>
      <c r="S450" s="104"/>
      <c r="T450" s="93">
        <v>3</v>
      </c>
      <c r="U450" s="76">
        <v>1</v>
      </c>
      <c r="V450" s="76"/>
      <c r="W450" s="104"/>
      <c r="X450" s="93">
        <v>1</v>
      </c>
      <c r="Y450" s="104">
        <v>1</v>
      </c>
      <c r="Z450" s="93">
        <v>1</v>
      </c>
      <c r="AA450" s="104">
        <v>1</v>
      </c>
      <c r="AB450" s="38"/>
      <c r="AC450" s="397"/>
    </row>
    <row r="451" spans="1:30" s="35" customFormat="1" ht="40.15" customHeight="1" outlineLevel="1" x14ac:dyDescent="0.25">
      <c r="A451" s="20">
        <v>307</v>
      </c>
      <c r="B451" s="20" t="s">
        <v>698</v>
      </c>
      <c r="C451" s="393" t="s">
        <v>21</v>
      </c>
      <c r="D451" s="393" t="s">
        <v>370</v>
      </c>
      <c r="E451" s="393" t="s">
        <v>495</v>
      </c>
      <c r="F451" s="393"/>
      <c r="G451" s="393" t="s">
        <v>421</v>
      </c>
      <c r="H451" s="24" t="s">
        <v>1380</v>
      </c>
      <c r="I451" s="393" t="s">
        <v>742</v>
      </c>
      <c r="J451" s="393"/>
      <c r="K451" s="401">
        <v>1</v>
      </c>
      <c r="L451" s="34">
        <f t="shared" si="26"/>
        <v>1</v>
      </c>
      <c r="M451" s="124"/>
      <c r="N451" s="109"/>
      <c r="O451" s="77"/>
      <c r="P451" s="77"/>
      <c r="Q451" s="104"/>
      <c r="R451" s="93"/>
      <c r="S451" s="104"/>
      <c r="T451" s="416">
        <v>8</v>
      </c>
      <c r="U451" s="76">
        <v>1</v>
      </c>
      <c r="V451" s="76"/>
      <c r="W451" s="104"/>
      <c r="X451" s="93">
        <v>1</v>
      </c>
      <c r="Y451" s="104">
        <v>1</v>
      </c>
      <c r="Z451" s="93">
        <v>1</v>
      </c>
      <c r="AA451" s="104">
        <v>1</v>
      </c>
      <c r="AB451" s="38"/>
      <c r="AC451" s="397"/>
      <c r="AD451" s="67"/>
    </row>
    <row r="452" spans="1:30" s="35" customFormat="1" ht="40.15" customHeight="1" outlineLevel="1" x14ac:dyDescent="0.25">
      <c r="A452" s="20">
        <v>308</v>
      </c>
      <c r="B452" s="20" t="s">
        <v>698</v>
      </c>
      <c r="C452" s="393" t="s">
        <v>21</v>
      </c>
      <c r="D452" s="393" t="s">
        <v>371</v>
      </c>
      <c r="E452" s="393" t="s">
        <v>496</v>
      </c>
      <c r="F452" s="393"/>
      <c r="G452" s="393" t="s">
        <v>421</v>
      </c>
      <c r="H452" s="24" t="s">
        <v>1380</v>
      </c>
      <c r="I452" s="393" t="s">
        <v>743</v>
      </c>
      <c r="J452" s="393"/>
      <c r="K452" s="401">
        <v>1</v>
      </c>
      <c r="L452" s="34">
        <f t="shared" si="26"/>
        <v>1</v>
      </c>
      <c r="M452" s="124"/>
      <c r="N452" s="109"/>
      <c r="O452" s="77"/>
      <c r="P452" s="77"/>
      <c r="Q452" s="104"/>
      <c r="R452" s="93"/>
      <c r="S452" s="104"/>
      <c r="T452" s="416">
        <v>8</v>
      </c>
      <c r="U452" s="455">
        <v>1</v>
      </c>
      <c r="V452" s="76"/>
      <c r="W452" s="104"/>
      <c r="X452" s="93">
        <v>1</v>
      </c>
      <c r="Y452" s="455">
        <v>1</v>
      </c>
      <c r="Z452" s="93">
        <v>1</v>
      </c>
      <c r="AA452" s="455">
        <v>1</v>
      </c>
      <c r="AB452" s="38"/>
      <c r="AC452" s="397"/>
      <c r="AD452" s="67"/>
    </row>
    <row r="453" spans="1:30" s="35" customFormat="1" ht="40.15" customHeight="1" outlineLevel="1" x14ac:dyDescent="0.25">
      <c r="A453" s="20">
        <v>309</v>
      </c>
      <c r="B453" s="20" t="s">
        <v>698</v>
      </c>
      <c r="C453" s="393" t="s">
        <v>21</v>
      </c>
      <c r="D453" s="393" t="s">
        <v>372</v>
      </c>
      <c r="E453" s="393" t="s">
        <v>494</v>
      </c>
      <c r="F453" s="393"/>
      <c r="G453" s="393" t="s">
        <v>421</v>
      </c>
      <c r="H453" s="24" t="s">
        <v>1389</v>
      </c>
      <c r="I453" s="393" t="s">
        <v>597</v>
      </c>
      <c r="J453" s="393"/>
      <c r="K453" s="401">
        <v>1</v>
      </c>
      <c r="L453" s="34">
        <f t="shared" ref="L453:L529" si="29">IF(COUNT(O453,P453,Q453,S453,U453,V453,W453,Y453,AA453)&gt;0,SUM(O453,P453,Q453,S453,U453,V453,W453,Y453,AA453)/COUNT(O453,P453,Q453,S453,U453,V453,W453,Y453,AA453),"")</f>
        <v>1</v>
      </c>
      <c r="M453" s="124"/>
      <c r="N453" s="109"/>
      <c r="O453" s="77"/>
      <c r="P453" s="77"/>
      <c r="Q453" s="104"/>
      <c r="R453" s="93"/>
      <c r="S453" s="104"/>
      <c r="T453" s="93">
        <v>3</v>
      </c>
      <c r="U453" s="76">
        <v>1</v>
      </c>
      <c r="V453" s="76"/>
      <c r="W453" s="104"/>
      <c r="X453" s="93"/>
      <c r="Y453" s="417"/>
      <c r="Z453" s="455"/>
      <c r="AA453" s="455"/>
      <c r="AB453" s="38"/>
      <c r="AC453" s="397"/>
    </row>
    <row r="454" spans="1:30" s="411" customFormat="1" ht="40.15" customHeight="1" outlineLevel="1" x14ac:dyDescent="0.25">
      <c r="A454" s="473"/>
      <c r="B454" s="473"/>
      <c r="C454" s="406" t="s">
        <v>21</v>
      </c>
      <c r="D454" s="406" t="s">
        <v>1026</v>
      </c>
      <c r="E454" s="406" t="s">
        <v>1025</v>
      </c>
      <c r="F454" s="406"/>
      <c r="G454" s="406" t="s">
        <v>421</v>
      </c>
      <c r="H454" s="406" t="s">
        <v>773</v>
      </c>
      <c r="I454" s="406" t="s">
        <v>597</v>
      </c>
      <c r="J454" s="406"/>
      <c r="K454" s="401"/>
      <c r="L454" s="395" t="str">
        <f t="shared" ref="L454:L459" si="30">IF(COUNT(O454,P454,Q454,S454,U454,V454,W454,Y454,AA454)&gt;0,SUM(O454,P454,Q454,S454,U454,V454,W454,Y454,AA454)/COUNT(O454,P454,Q454,S454,U454,V454,W454,Y454,AA454),"")</f>
        <v/>
      </c>
      <c r="M454" s="419"/>
      <c r="N454" s="418"/>
      <c r="O454" s="415"/>
      <c r="P454" s="415"/>
      <c r="Q454" s="417"/>
      <c r="R454" s="416"/>
      <c r="S454" s="417"/>
      <c r="T454" s="416"/>
      <c r="U454" s="414"/>
      <c r="V454" s="414"/>
      <c r="W454" s="417"/>
      <c r="X454" s="416"/>
      <c r="Y454" s="417"/>
      <c r="Z454" s="416"/>
      <c r="AA454" s="417"/>
      <c r="AB454" s="410"/>
      <c r="AC454" s="397"/>
    </row>
    <row r="455" spans="1:30" s="35" customFormat="1" ht="40.15" customHeight="1" outlineLevel="1" x14ac:dyDescent="0.25">
      <c r="A455" s="20">
        <v>310</v>
      </c>
      <c r="B455" s="20" t="s">
        <v>698</v>
      </c>
      <c r="C455" s="393" t="s">
        <v>21</v>
      </c>
      <c r="D455" s="393" t="s">
        <v>1021</v>
      </c>
      <c r="E455" s="393" t="s">
        <v>631</v>
      </c>
      <c r="F455" s="393"/>
      <c r="G455" s="393" t="s">
        <v>421</v>
      </c>
      <c r="H455" s="24" t="s">
        <v>1353</v>
      </c>
      <c r="I455" s="393"/>
      <c r="J455" s="393" t="s">
        <v>570</v>
      </c>
      <c r="K455" s="401">
        <v>1</v>
      </c>
      <c r="L455" s="34">
        <f t="shared" si="30"/>
        <v>1</v>
      </c>
      <c r="M455" s="124"/>
      <c r="N455" s="109"/>
      <c r="O455" s="77"/>
      <c r="P455" s="77"/>
      <c r="Q455" s="104"/>
      <c r="R455" s="93"/>
      <c r="S455" s="104"/>
      <c r="T455" s="416">
        <v>10</v>
      </c>
      <c r="U455" s="76">
        <v>1</v>
      </c>
      <c r="V455" s="76"/>
      <c r="W455" s="104"/>
      <c r="X455" s="416">
        <v>1</v>
      </c>
      <c r="Y455" s="455">
        <v>1</v>
      </c>
      <c r="Z455" s="416">
        <v>1</v>
      </c>
      <c r="AA455" s="455">
        <v>1</v>
      </c>
      <c r="AB455" s="38"/>
      <c r="AC455" s="397"/>
    </row>
    <row r="456" spans="1:30" s="35" customFormat="1" ht="40.15" customHeight="1" outlineLevel="1" x14ac:dyDescent="0.25">
      <c r="A456" s="20">
        <v>311</v>
      </c>
      <c r="B456" s="20" t="s">
        <v>698</v>
      </c>
      <c r="C456" s="393" t="s">
        <v>21</v>
      </c>
      <c r="D456" s="393" t="s">
        <v>1022</v>
      </c>
      <c r="E456" s="393" t="s">
        <v>632</v>
      </c>
      <c r="F456" s="393"/>
      <c r="G456" s="393" t="s">
        <v>421</v>
      </c>
      <c r="H456" s="24" t="s">
        <v>1353</v>
      </c>
      <c r="I456" s="450"/>
      <c r="J456" s="450" t="s">
        <v>570</v>
      </c>
      <c r="K456" s="401">
        <v>1</v>
      </c>
      <c r="L456" s="34">
        <f t="shared" si="30"/>
        <v>1</v>
      </c>
      <c r="M456" s="124"/>
      <c r="N456" s="109"/>
      <c r="O456" s="77"/>
      <c r="P456" s="77"/>
      <c r="Q456" s="104"/>
      <c r="R456" s="93"/>
      <c r="S456" s="104"/>
      <c r="T456" s="416">
        <v>10</v>
      </c>
      <c r="U456" s="455">
        <v>1</v>
      </c>
      <c r="V456" s="76"/>
      <c r="W456" s="104"/>
      <c r="X456" s="416">
        <v>1</v>
      </c>
      <c r="Y456" s="455">
        <v>1</v>
      </c>
      <c r="Z456" s="416">
        <v>1</v>
      </c>
      <c r="AA456" s="455">
        <v>1</v>
      </c>
      <c r="AB456" s="38"/>
      <c r="AC456" s="397"/>
    </row>
    <row r="457" spans="1:30" s="35" customFormat="1" ht="40.15" customHeight="1" outlineLevel="1" x14ac:dyDescent="0.25">
      <c r="A457" s="20">
        <v>312</v>
      </c>
      <c r="B457" s="20" t="s">
        <v>698</v>
      </c>
      <c r="C457" s="393" t="s">
        <v>21</v>
      </c>
      <c r="D457" s="393" t="s">
        <v>1023</v>
      </c>
      <c r="E457" s="393" t="s">
        <v>633</v>
      </c>
      <c r="F457" s="393"/>
      <c r="G457" s="393" t="s">
        <v>421</v>
      </c>
      <c r="H457" s="24" t="s">
        <v>1371</v>
      </c>
      <c r="I457" s="450" t="s">
        <v>1342</v>
      </c>
      <c r="J457" s="450" t="s">
        <v>1343</v>
      </c>
      <c r="K457" s="401">
        <v>1</v>
      </c>
      <c r="L457" s="34">
        <f t="shared" si="30"/>
        <v>1</v>
      </c>
      <c r="M457" s="124"/>
      <c r="N457" s="109"/>
      <c r="O457" s="77"/>
      <c r="P457" s="77"/>
      <c r="Q457" s="104"/>
      <c r="R457" s="93"/>
      <c r="S457" s="104"/>
      <c r="T457" s="416">
        <v>11</v>
      </c>
      <c r="U457" s="455">
        <v>1</v>
      </c>
      <c r="V457" s="76"/>
      <c r="W457" s="104"/>
      <c r="X457" s="416">
        <v>1</v>
      </c>
      <c r="Y457" s="455">
        <v>1</v>
      </c>
      <c r="Z457" s="416">
        <v>1</v>
      </c>
      <c r="AA457" s="455">
        <v>1</v>
      </c>
      <c r="AB457" s="38"/>
      <c r="AC457" s="397"/>
    </row>
    <row r="458" spans="1:30" s="396" customFormat="1" ht="40.15" customHeight="1" outlineLevel="1" x14ac:dyDescent="0.25">
      <c r="A458" s="20">
        <v>313</v>
      </c>
      <c r="B458" s="20" t="s">
        <v>698</v>
      </c>
      <c r="C458" s="406" t="s">
        <v>21</v>
      </c>
      <c r="D458" s="406" t="s">
        <v>1024</v>
      </c>
      <c r="E458" s="406" t="s">
        <v>634</v>
      </c>
      <c r="F458" s="406"/>
      <c r="G458" s="406" t="s">
        <v>421</v>
      </c>
      <c r="H458" s="406" t="s">
        <v>773</v>
      </c>
      <c r="I458" s="406"/>
      <c r="J458" s="406" t="s">
        <v>1284</v>
      </c>
      <c r="K458" s="401">
        <v>0</v>
      </c>
      <c r="L458" s="424" t="str">
        <f t="shared" si="30"/>
        <v/>
      </c>
      <c r="M458" s="425"/>
      <c r="N458" s="426"/>
      <c r="O458" s="427"/>
      <c r="P458" s="427"/>
      <c r="Q458" s="428"/>
      <c r="R458" s="429"/>
      <c r="S458" s="428"/>
      <c r="T458" s="427"/>
      <c r="U458" s="427"/>
      <c r="V458" s="430"/>
      <c r="W458" s="428"/>
      <c r="X458" s="430"/>
      <c r="Y458" s="430"/>
      <c r="Z458" s="430"/>
      <c r="AA458" s="430"/>
      <c r="AB458" s="398"/>
      <c r="AC458" s="397"/>
    </row>
    <row r="459" spans="1:30" s="396" customFormat="1" ht="40.15" customHeight="1" outlineLevel="1" x14ac:dyDescent="0.25">
      <c r="A459" s="20">
        <v>314</v>
      </c>
      <c r="B459" s="20" t="s">
        <v>698</v>
      </c>
      <c r="C459" s="393" t="s">
        <v>21</v>
      </c>
      <c r="D459" s="393" t="s">
        <v>1045</v>
      </c>
      <c r="E459" s="393" t="s">
        <v>1046</v>
      </c>
      <c r="F459" s="393"/>
      <c r="G459" s="393"/>
      <c r="H459" s="393" t="s">
        <v>1373</v>
      </c>
      <c r="I459" s="393"/>
      <c r="J459" s="393"/>
      <c r="K459" s="401">
        <v>1</v>
      </c>
      <c r="L459" s="395">
        <f t="shared" si="30"/>
        <v>0</v>
      </c>
      <c r="M459" s="419"/>
      <c r="N459" s="418"/>
      <c r="O459" s="415"/>
      <c r="P459" s="415"/>
      <c r="Q459" s="417"/>
      <c r="R459" s="416"/>
      <c r="S459" s="417"/>
      <c r="T459" s="416"/>
      <c r="U459" s="417"/>
      <c r="V459" s="414"/>
      <c r="W459" s="417"/>
      <c r="X459" s="416">
        <v>1</v>
      </c>
      <c r="Y459" s="417">
        <v>0</v>
      </c>
      <c r="Z459" s="416">
        <v>1</v>
      </c>
      <c r="AA459" s="466">
        <v>0</v>
      </c>
      <c r="AB459" s="398"/>
      <c r="AC459" s="397"/>
    </row>
    <row r="460" spans="1:30" s="35" customFormat="1" ht="40.15" customHeight="1" outlineLevel="1" x14ac:dyDescent="0.25">
      <c r="A460" s="20">
        <v>315</v>
      </c>
      <c r="B460" s="20" t="s">
        <v>698</v>
      </c>
      <c r="C460" s="393" t="s">
        <v>21</v>
      </c>
      <c r="D460" s="393" t="s">
        <v>429</v>
      </c>
      <c r="E460" s="393" t="s">
        <v>497</v>
      </c>
      <c r="F460" s="393"/>
      <c r="G460" s="393" t="s">
        <v>421</v>
      </c>
      <c r="H460" s="24" t="s">
        <v>1366</v>
      </c>
      <c r="I460" s="393" t="s">
        <v>739</v>
      </c>
      <c r="J460" s="393"/>
      <c r="K460" s="401">
        <v>1</v>
      </c>
      <c r="L460" s="34">
        <f t="shared" si="29"/>
        <v>0.69999999999999984</v>
      </c>
      <c r="M460" s="124"/>
      <c r="N460" s="109"/>
      <c r="O460" s="77"/>
      <c r="P460" s="77"/>
      <c r="Q460" s="104"/>
      <c r="R460" s="93"/>
      <c r="S460" s="104"/>
      <c r="T460" s="416" t="s">
        <v>1298</v>
      </c>
      <c r="U460" s="76"/>
      <c r="V460" s="76">
        <v>0.7</v>
      </c>
      <c r="W460" s="104"/>
      <c r="X460" s="416">
        <v>1</v>
      </c>
      <c r="Y460" s="104">
        <v>0.7</v>
      </c>
      <c r="Z460" s="416">
        <v>1</v>
      </c>
      <c r="AA460" s="104">
        <v>0.7</v>
      </c>
      <c r="AB460" s="38"/>
      <c r="AC460" s="397"/>
    </row>
    <row r="461" spans="1:30" s="60" customFormat="1" ht="40.15" customHeight="1" outlineLevel="1" x14ac:dyDescent="0.25">
      <c r="A461" s="473"/>
      <c r="B461" s="473"/>
      <c r="C461" s="406" t="s">
        <v>21</v>
      </c>
      <c r="D461" s="406" t="s">
        <v>1027</v>
      </c>
      <c r="E461" s="406" t="s">
        <v>1028</v>
      </c>
      <c r="F461" s="406"/>
      <c r="G461" s="406"/>
      <c r="H461" s="54" t="s">
        <v>773</v>
      </c>
      <c r="I461" s="406"/>
      <c r="J461" s="406"/>
      <c r="K461" s="401">
        <v>0</v>
      </c>
      <c r="L461" s="34" t="str">
        <f>IF(COUNT(O461,P461,Q461,S461,U461,V461,W461,Y461,AA461)&gt;0,SUM(O461,P461,Q461,S461,U461,V461,W461,Y461,AA461)/COUNT(O461,P461,Q461,S461,U461,V461,W461,Y461,AA461),"")</f>
        <v/>
      </c>
      <c r="M461" s="124"/>
      <c r="N461" s="109"/>
      <c r="O461" s="77"/>
      <c r="P461" s="77"/>
      <c r="Q461" s="104"/>
      <c r="R461" s="93"/>
      <c r="S461" s="104"/>
      <c r="T461" s="93"/>
      <c r="U461" s="76"/>
      <c r="V461" s="76"/>
      <c r="W461" s="104"/>
      <c r="X461" s="93"/>
      <c r="Y461" s="104"/>
      <c r="Z461" s="93"/>
      <c r="AA461" s="104"/>
      <c r="AB461" s="59"/>
      <c r="AC461" s="397"/>
    </row>
    <row r="462" spans="1:30" s="35" customFormat="1" ht="40.15" customHeight="1" outlineLevel="1" x14ac:dyDescent="0.25">
      <c r="A462" s="20">
        <v>316</v>
      </c>
      <c r="B462" s="20" t="s">
        <v>698</v>
      </c>
      <c r="C462" s="393" t="s">
        <v>21</v>
      </c>
      <c r="D462" s="393" t="s">
        <v>1029</v>
      </c>
      <c r="E462" s="393" t="s">
        <v>666</v>
      </c>
      <c r="F462" s="393"/>
      <c r="G462" s="393" t="s">
        <v>421</v>
      </c>
      <c r="H462" s="24" t="s">
        <v>1366</v>
      </c>
      <c r="I462" s="393"/>
      <c r="J462" s="393"/>
      <c r="K462" s="401">
        <v>1</v>
      </c>
      <c r="L462" s="34">
        <f t="shared" si="29"/>
        <v>0.6</v>
      </c>
      <c r="M462" s="124"/>
      <c r="N462" s="109"/>
      <c r="O462" s="77"/>
      <c r="P462" s="77"/>
      <c r="Q462" s="104"/>
      <c r="R462" s="93"/>
      <c r="S462" s="104"/>
      <c r="T462" s="416" t="s">
        <v>1298</v>
      </c>
      <c r="U462" s="76"/>
      <c r="V462" s="76">
        <v>0.6</v>
      </c>
      <c r="W462" s="104"/>
      <c r="X462" s="416">
        <v>1</v>
      </c>
      <c r="Y462" s="455">
        <v>0.6</v>
      </c>
      <c r="Z462" s="416">
        <v>1</v>
      </c>
      <c r="AA462" s="455">
        <v>0.6</v>
      </c>
      <c r="AB462" s="38"/>
      <c r="AC462" s="397"/>
    </row>
    <row r="463" spans="1:30" s="35" customFormat="1" ht="40.15" customHeight="1" outlineLevel="1" x14ac:dyDescent="0.25">
      <c r="A463" s="20">
        <v>317</v>
      </c>
      <c r="B463" s="20" t="s">
        <v>698</v>
      </c>
      <c r="C463" s="393" t="s">
        <v>21</v>
      </c>
      <c r="D463" s="393" t="s">
        <v>1030</v>
      </c>
      <c r="E463" s="393" t="s">
        <v>667</v>
      </c>
      <c r="F463" s="393"/>
      <c r="G463" s="393" t="s">
        <v>421</v>
      </c>
      <c r="H463" s="24" t="s">
        <v>1366</v>
      </c>
      <c r="I463" s="393"/>
      <c r="J463" s="393"/>
      <c r="K463" s="401">
        <v>1</v>
      </c>
      <c r="L463" s="34">
        <f t="shared" si="29"/>
        <v>0.6</v>
      </c>
      <c r="M463" s="124"/>
      <c r="N463" s="109"/>
      <c r="O463" s="77"/>
      <c r="P463" s="77"/>
      <c r="Q463" s="104"/>
      <c r="R463" s="93"/>
      <c r="S463" s="104"/>
      <c r="T463" s="416" t="s">
        <v>1298</v>
      </c>
      <c r="U463" s="76"/>
      <c r="V463" s="455">
        <v>0.6</v>
      </c>
      <c r="W463" s="104"/>
      <c r="X463" s="416">
        <v>1</v>
      </c>
      <c r="Y463" s="455">
        <v>0.6</v>
      </c>
      <c r="Z463" s="416">
        <v>1</v>
      </c>
      <c r="AA463" s="455">
        <v>0.6</v>
      </c>
      <c r="AB463" s="38"/>
      <c r="AC463" s="397"/>
    </row>
    <row r="464" spans="1:30" s="35" customFormat="1" ht="40.15" customHeight="1" outlineLevel="1" x14ac:dyDescent="0.25">
      <c r="A464" s="20">
        <v>318</v>
      </c>
      <c r="B464" s="20" t="s">
        <v>698</v>
      </c>
      <c r="C464" s="393" t="s">
        <v>21</v>
      </c>
      <c r="D464" s="393" t="s">
        <v>1031</v>
      </c>
      <c r="E464" s="393" t="s">
        <v>668</v>
      </c>
      <c r="F464" s="393"/>
      <c r="G464" s="393" t="s">
        <v>421</v>
      </c>
      <c r="H464" s="24" t="s">
        <v>1366</v>
      </c>
      <c r="I464" s="393"/>
      <c r="J464" s="393"/>
      <c r="K464" s="401">
        <v>1</v>
      </c>
      <c r="L464" s="34">
        <f t="shared" si="29"/>
        <v>0.6</v>
      </c>
      <c r="M464" s="124"/>
      <c r="N464" s="109"/>
      <c r="O464" s="77"/>
      <c r="P464" s="77"/>
      <c r="Q464" s="104"/>
      <c r="R464" s="93"/>
      <c r="S464" s="104"/>
      <c r="T464" s="416" t="s">
        <v>1298</v>
      </c>
      <c r="U464" s="76"/>
      <c r="V464" s="455">
        <v>0.6</v>
      </c>
      <c r="W464" s="104"/>
      <c r="X464" s="416">
        <v>1</v>
      </c>
      <c r="Y464" s="455">
        <v>0.6</v>
      </c>
      <c r="Z464" s="416">
        <v>1</v>
      </c>
      <c r="AA464" s="455">
        <v>0.6</v>
      </c>
      <c r="AB464" s="38"/>
      <c r="AC464" s="397"/>
    </row>
    <row r="465" spans="1:30" s="35" customFormat="1" ht="40.15" customHeight="1" outlineLevel="1" x14ac:dyDescent="0.25">
      <c r="A465" s="20">
        <v>319</v>
      </c>
      <c r="B465" s="20" t="s">
        <v>698</v>
      </c>
      <c r="C465" s="393" t="s">
        <v>21</v>
      </c>
      <c r="D465" s="393" t="s">
        <v>1032</v>
      </c>
      <c r="E465" s="393" t="s">
        <v>669</v>
      </c>
      <c r="F465" s="393"/>
      <c r="G465" s="393" t="s">
        <v>421</v>
      </c>
      <c r="H465" s="24" t="s">
        <v>1366</v>
      </c>
      <c r="I465" s="393"/>
      <c r="J465" s="393"/>
      <c r="K465" s="401">
        <v>1</v>
      </c>
      <c r="L465" s="34">
        <f t="shared" si="29"/>
        <v>0.6</v>
      </c>
      <c r="M465" s="124"/>
      <c r="N465" s="109"/>
      <c r="O465" s="77"/>
      <c r="P465" s="77"/>
      <c r="Q465" s="104"/>
      <c r="R465" s="93"/>
      <c r="S465" s="104"/>
      <c r="T465" s="416" t="s">
        <v>1298</v>
      </c>
      <c r="U465" s="76"/>
      <c r="V465" s="455">
        <v>0.6</v>
      </c>
      <c r="W465" s="104"/>
      <c r="X465" s="416">
        <v>1</v>
      </c>
      <c r="Y465" s="455">
        <v>0.6</v>
      </c>
      <c r="Z465" s="416">
        <v>1</v>
      </c>
      <c r="AA465" s="455">
        <v>0.6</v>
      </c>
      <c r="AB465" s="38"/>
      <c r="AC465" s="397"/>
    </row>
    <row r="466" spans="1:30" s="394" customFormat="1" ht="43.15" customHeight="1" outlineLevel="1" x14ac:dyDescent="0.25">
      <c r="A466" s="20">
        <v>320</v>
      </c>
      <c r="B466" s="20" t="s">
        <v>698</v>
      </c>
      <c r="C466" s="393" t="s">
        <v>21</v>
      </c>
      <c r="D466" s="393" t="s">
        <v>1228</v>
      </c>
      <c r="E466" s="393" t="s">
        <v>1230</v>
      </c>
      <c r="F466" s="393"/>
      <c r="G466" s="393" t="s">
        <v>331</v>
      </c>
      <c r="H466" s="393" t="s">
        <v>1374</v>
      </c>
      <c r="I466" s="454"/>
      <c r="J466" s="393" t="s">
        <v>1243</v>
      </c>
      <c r="K466" s="401">
        <v>1</v>
      </c>
      <c r="L466" s="395">
        <f>IF(COUNT(O466,P466,Q466,S466,U466,V466,W466,Y466,AA466)&gt;0,SUM(O466,P466,Q466,S466,U466,V466,W466,Y466,AA466)/COUNT(O466,P466,Q466,S466,U466,V466,W466,Y466,AA466),"")</f>
        <v>0.8</v>
      </c>
      <c r="M466" s="419"/>
      <c r="N466" s="418"/>
      <c r="O466" s="415"/>
      <c r="P466" s="415"/>
      <c r="Q466" s="458"/>
      <c r="R466" s="416"/>
      <c r="S466" s="458"/>
      <c r="T466" s="416" t="s">
        <v>1298</v>
      </c>
      <c r="U466" s="455"/>
      <c r="V466" s="455">
        <v>0.8</v>
      </c>
      <c r="W466" s="458"/>
      <c r="X466" s="466"/>
      <c r="Y466" s="466"/>
      <c r="Z466" s="466"/>
      <c r="AA466" s="466"/>
      <c r="AB466" s="399"/>
      <c r="AC466" s="397"/>
      <c r="AD466" s="402"/>
    </row>
    <row r="467" spans="1:30" s="35" customFormat="1" ht="40.15" customHeight="1" outlineLevel="1" x14ac:dyDescent="0.25">
      <c r="A467" s="20">
        <v>321</v>
      </c>
      <c r="B467" s="472"/>
      <c r="C467" s="393" t="s">
        <v>21</v>
      </c>
      <c r="D467" s="393" t="s">
        <v>430</v>
      </c>
      <c r="E467" s="393" t="s">
        <v>630</v>
      </c>
      <c r="F467" s="393"/>
      <c r="G467" s="393" t="s">
        <v>421</v>
      </c>
      <c r="H467" s="24" t="s">
        <v>1367</v>
      </c>
      <c r="I467" s="393" t="s">
        <v>740</v>
      </c>
      <c r="J467" s="454" t="s">
        <v>721</v>
      </c>
      <c r="K467" s="401">
        <v>0.4</v>
      </c>
      <c r="L467" s="34">
        <f t="shared" si="29"/>
        <v>1</v>
      </c>
      <c r="M467" s="124"/>
      <c r="N467" s="109"/>
      <c r="O467" s="77"/>
      <c r="P467" s="77"/>
      <c r="Q467" s="104"/>
      <c r="R467" s="93"/>
      <c r="S467" s="104"/>
      <c r="T467" s="93" t="s">
        <v>460</v>
      </c>
      <c r="U467" s="76"/>
      <c r="V467" s="76"/>
      <c r="W467" s="104">
        <v>1</v>
      </c>
      <c r="X467" s="93">
        <v>1</v>
      </c>
      <c r="Y467" s="104">
        <v>1</v>
      </c>
      <c r="Z467" s="93">
        <v>1</v>
      </c>
      <c r="AA467" s="104">
        <v>1</v>
      </c>
      <c r="AB467" s="38"/>
      <c r="AC467" s="397"/>
    </row>
    <row r="468" spans="1:30" s="394" customFormat="1" ht="43.15" customHeight="1" outlineLevel="1" x14ac:dyDescent="0.25">
      <c r="A468" s="20">
        <v>322</v>
      </c>
      <c r="B468" s="20"/>
      <c r="C468" s="393" t="s">
        <v>21</v>
      </c>
      <c r="D468" s="393" t="s">
        <v>1229</v>
      </c>
      <c r="E468" s="393" t="s">
        <v>1231</v>
      </c>
      <c r="F468" s="393"/>
      <c r="G468" s="393" t="s">
        <v>331</v>
      </c>
      <c r="H468" s="393" t="s">
        <v>1374</v>
      </c>
      <c r="I468" s="454"/>
      <c r="J468" s="454" t="s">
        <v>1242</v>
      </c>
      <c r="K468" s="401">
        <v>0.4</v>
      </c>
      <c r="L468" s="395">
        <f>IF(COUNT(O468,P468,Q468,S468,U468,V468,W468,Y468,AA468)&gt;0,SUM(O468,P468,Q468,S468,U468,V468,W468,Y468,AA468)/COUNT(O468,P468,Q468,S468,U468,V468,W468,Y468,AA468),"")</f>
        <v>0.8</v>
      </c>
      <c r="M468" s="419"/>
      <c r="N468" s="418"/>
      <c r="O468" s="415"/>
      <c r="P468" s="415"/>
      <c r="Q468" s="458"/>
      <c r="R468" s="416"/>
      <c r="S468" s="458"/>
      <c r="T468" s="416" t="s">
        <v>1298</v>
      </c>
      <c r="U468" s="455"/>
      <c r="V468" s="455"/>
      <c r="W468" s="455">
        <v>0.8</v>
      </c>
      <c r="X468" s="464"/>
      <c r="Y468" s="464"/>
      <c r="Z468" s="464"/>
      <c r="AA468" s="464"/>
      <c r="AB468" s="399"/>
      <c r="AC468" s="397"/>
      <c r="AD468" s="402"/>
    </row>
    <row r="469" spans="1:30" s="60" customFormat="1" ht="40.15" customHeight="1" outlineLevel="1" x14ac:dyDescent="0.25">
      <c r="A469" s="473"/>
      <c r="B469" s="473"/>
      <c r="C469" s="406" t="s">
        <v>21</v>
      </c>
      <c r="D469" s="406" t="s">
        <v>373</v>
      </c>
      <c r="E469" s="393" t="s">
        <v>1139</v>
      </c>
      <c r="F469" s="406"/>
      <c r="G469" s="406"/>
      <c r="H469" s="54" t="s">
        <v>773</v>
      </c>
      <c r="I469" s="406"/>
      <c r="J469" s="406"/>
      <c r="K469" s="401">
        <v>0</v>
      </c>
      <c r="L469" s="34" t="str">
        <f t="shared" si="29"/>
        <v/>
      </c>
      <c r="M469" s="124"/>
      <c r="N469" s="109"/>
      <c r="O469" s="77"/>
      <c r="P469" s="77"/>
      <c r="Q469" s="104"/>
      <c r="R469" s="93"/>
      <c r="S469" s="104"/>
      <c r="T469" s="93"/>
      <c r="U469" s="76"/>
      <c r="V469" s="76"/>
      <c r="W469" s="104"/>
      <c r="X469" s="93"/>
      <c r="Y469" s="104"/>
      <c r="Z469" s="93"/>
      <c r="AA469" s="104"/>
      <c r="AB469" s="59"/>
      <c r="AC469" s="397"/>
    </row>
    <row r="470" spans="1:30" s="35" customFormat="1" ht="40.15" customHeight="1" outlineLevel="1" x14ac:dyDescent="0.25">
      <c r="A470" s="20">
        <v>323</v>
      </c>
      <c r="B470" s="20"/>
      <c r="C470" s="393" t="s">
        <v>21</v>
      </c>
      <c r="D470" s="393" t="s">
        <v>744</v>
      </c>
      <c r="E470" s="393" t="s">
        <v>548</v>
      </c>
      <c r="F470" s="393"/>
      <c r="G470" s="393" t="s">
        <v>421</v>
      </c>
      <c r="H470" s="24" t="s">
        <v>1371</v>
      </c>
      <c r="I470" s="393" t="s">
        <v>745</v>
      </c>
      <c r="J470" s="393"/>
      <c r="K470" s="401">
        <v>0.5</v>
      </c>
      <c r="L470" s="34">
        <f>IF(COUNT(O470,P470,Q470,S470,U470,V470,W470,Y470,AA470)&gt;0,SUM(O470,P470,Q470,S470,U470,V470,W470,Y470,AA470)/COUNT(O470,P470,Q470,S470,U470,V470,W470,Y470,AA470),"")</f>
        <v>1</v>
      </c>
      <c r="M470" s="124"/>
      <c r="N470" s="109"/>
      <c r="O470" s="77"/>
      <c r="P470" s="77"/>
      <c r="Q470" s="150"/>
      <c r="R470" s="93"/>
      <c r="S470" s="150"/>
      <c r="T470" s="416">
        <v>11</v>
      </c>
      <c r="U470" s="76">
        <v>1</v>
      </c>
      <c r="V470" s="76"/>
      <c r="W470" s="150"/>
      <c r="X470" s="416">
        <v>1</v>
      </c>
      <c r="Y470" s="150">
        <v>1</v>
      </c>
      <c r="Z470" s="416">
        <v>1</v>
      </c>
      <c r="AA470" s="150">
        <v>1</v>
      </c>
      <c r="AB470" s="38"/>
      <c r="AC470" s="397"/>
      <c r="AD470" s="67"/>
    </row>
    <row r="471" spans="1:30" s="35" customFormat="1" ht="40.15" customHeight="1" outlineLevel="1" x14ac:dyDescent="0.25">
      <c r="A471" s="20">
        <v>324</v>
      </c>
      <c r="B471" s="20" t="s">
        <v>698</v>
      </c>
      <c r="C471" s="393" t="s">
        <v>21</v>
      </c>
      <c r="D471" s="393" t="s">
        <v>374</v>
      </c>
      <c r="E471" s="393" t="s">
        <v>498</v>
      </c>
      <c r="F471" s="393"/>
      <c r="G471" s="393" t="s">
        <v>421</v>
      </c>
      <c r="H471" s="24" t="s">
        <v>1370</v>
      </c>
      <c r="I471" s="393" t="s">
        <v>746</v>
      </c>
      <c r="J471" s="393"/>
      <c r="K471" s="401">
        <v>1</v>
      </c>
      <c r="L471" s="34">
        <f t="shared" si="29"/>
        <v>1</v>
      </c>
      <c r="M471" s="124"/>
      <c r="N471" s="109"/>
      <c r="O471" s="77"/>
      <c r="P471" s="77"/>
      <c r="Q471" s="104"/>
      <c r="R471" s="93"/>
      <c r="S471" s="104"/>
      <c r="T471" s="416">
        <v>7</v>
      </c>
      <c r="U471" s="76">
        <v>1</v>
      </c>
      <c r="V471" s="76"/>
      <c r="W471" s="104"/>
      <c r="X471" s="93">
        <v>1</v>
      </c>
      <c r="Y471" s="414">
        <v>1</v>
      </c>
      <c r="Z471" s="93">
        <v>1</v>
      </c>
      <c r="AA471" s="414">
        <v>1</v>
      </c>
      <c r="AB471" s="38"/>
      <c r="AC471" s="397"/>
      <c r="AD471" s="67"/>
    </row>
    <row r="472" spans="1:30" s="35" customFormat="1" ht="40.15" customHeight="1" outlineLevel="1" x14ac:dyDescent="0.25">
      <c r="A472" s="20">
        <v>325</v>
      </c>
      <c r="B472" s="20" t="s">
        <v>698</v>
      </c>
      <c r="C472" s="393" t="s">
        <v>21</v>
      </c>
      <c r="D472" s="393" t="s">
        <v>375</v>
      </c>
      <c r="E472" s="393" t="s">
        <v>499</v>
      </c>
      <c r="F472" s="393"/>
      <c r="G472" s="393" t="s">
        <v>421</v>
      </c>
      <c r="H472" s="24" t="s">
        <v>1370</v>
      </c>
      <c r="I472" s="393" t="s">
        <v>747</v>
      </c>
      <c r="J472" s="393"/>
      <c r="K472" s="401">
        <v>1</v>
      </c>
      <c r="L472" s="34">
        <f t="shared" si="29"/>
        <v>1</v>
      </c>
      <c r="M472" s="124"/>
      <c r="N472" s="109"/>
      <c r="O472" s="77"/>
      <c r="P472" s="77"/>
      <c r="Q472" s="104"/>
      <c r="R472" s="93"/>
      <c r="S472" s="104"/>
      <c r="T472" s="416">
        <v>7</v>
      </c>
      <c r="U472" s="414">
        <v>1</v>
      </c>
      <c r="V472" s="76"/>
      <c r="W472" s="104"/>
      <c r="X472" s="93">
        <v>1</v>
      </c>
      <c r="Y472" s="414">
        <v>1</v>
      </c>
      <c r="Z472" s="93">
        <v>1</v>
      </c>
      <c r="AA472" s="414">
        <v>1</v>
      </c>
      <c r="AB472" s="38"/>
      <c r="AC472" s="397"/>
      <c r="AD472" s="67"/>
    </row>
    <row r="473" spans="1:30" s="35" customFormat="1" ht="40.15" customHeight="1" outlineLevel="1" x14ac:dyDescent="0.25">
      <c r="A473" s="20">
        <v>326</v>
      </c>
      <c r="B473" s="20" t="s">
        <v>698</v>
      </c>
      <c r="C473" s="393" t="s">
        <v>21</v>
      </c>
      <c r="D473" s="393" t="s">
        <v>377</v>
      </c>
      <c r="E473" s="393" t="s">
        <v>500</v>
      </c>
      <c r="F473" s="3"/>
      <c r="G473" s="393" t="s">
        <v>421</v>
      </c>
      <c r="H473" s="24" t="s">
        <v>1379</v>
      </c>
      <c r="I473" s="450" t="s">
        <v>1344</v>
      </c>
      <c r="J473" s="393"/>
      <c r="K473" s="401">
        <v>1</v>
      </c>
      <c r="L473" s="34">
        <f t="shared" si="29"/>
        <v>1</v>
      </c>
      <c r="M473" s="124"/>
      <c r="N473" s="109"/>
      <c r="O473" s="77"/>
      <c r="P473" s="77"/>
      <c r="Q473" s="104"/>
      <c r="R473" s="93"/>
      <c r="S473" s="104"/>
      <c r="T473" s="93">
        <v>4</v>
      </c>
      <c r="U473" s="76">
        <v>1</v>
      </c>
      <c r="V473" s="76"/>
      <c r="W473" s="104"/>
      <c r="X473" s="416">
        <v>1</v>
      </c>
      <c r="Y473" s="464">
        <v>1</v>
      </c>
      <c r="Z473" s="93">
        <v>1</v>
      </c>
      <c r="AA473" s="104">
        <v>1</v>
      </c>
      <c r="AB473" s="38"/>
      <c r="AC473" s="397"/>
      <c r="AD473" s="67"/>
    </row>
    <row r="474" spans="1:30" s="411" customFormat="1" ht="40.15" customHeight="1" outlineLevel="1" x14ac:dyDescent="0.25">
      <c r="A474" s="406"/>
      <c r="B474" s="406"/>
      <c r="C474" s="406" t="s">
        <v>21</v>
      </c>
      <c r="D474" s="406" t="s">
        <v>1034</v>
      </c>
      <c r="E474" s="406" t="s">
        <v>1033</v>
      </c>
      <c r="F474" s="406"/>
      <c r="G474" s="406"/>
      <c r="H474" s="406" t="s">
        <v>773</v>
      </c>
      <c r="I474" s="406"/>
      <c r="J474" s="406"/>
      <c r="K474" s="401">
        <v>0</v>
      </c>
      <c r="L474" s="395" t="str">
        <f t="shared" ref="L474:L479" si="31">IF(COUNT(O474,P474,Q474,S474,U474,V474,W474,Y474,AA474)&gt;0,SUM(O474,P474,Q474,S474,U474,V474,W474,Y474,AA474)/COUNT(O474,P474,Q474,S474,U474,V474,W474,Y474,AA474),"")</f>
        <v/>
      </c>
      <c r="M474" s="419"/>
      <c r="N474" s="418"/>
      <c r="O474" s="415"/>
      <c r="P474" s="415"/>
      <c r="Q474" s="417"/>
      <c r="R474" s="416"/>
      <c r="S474" s="417"/>
      <c r="T474" s="416"/>
      <c r="U474" s="414"/>
      <c r="V474" s="414"/>
      <c r="W474" s="417"/>
      <c r="X474" s="416"/>
      <c r="Y474" s="417"/>
      <c r="Z474" s="416"/>
      <c r="AA474" s="417"/>
      <c r="AB474" s="410"/>
      <c r="AC474" s="397"/>
    </row>
    <row r="475" spans="1:30" s="35" customFormat="1" ht="40.15" customHeight="1" outlineLevel="1" x14ac:dyDescent="0.25">
      <c r="A475" s="20">
        <v>327</v>
      </c>
      <c r="B475" s="20" t="s">
        <v>698</v>
      </c>
      <c r="C475" s="393" t="s">
        <v>21</v>
      </c>
      <c r="D475" s="393" t="s">
        <v>1035</v>
      </c>
      <c r="E475" s="393" t="s">
        <v>635</v>
      </c>
      <c r="F475" s="393"/>
      <c r="G475" s="393" t="s">
        <v>421</v>
      </c>
      <c r="H475" s="393" t="s">
        <v>1370</v>
      </c>
      <c r="I475" s="393"/>
      <c r="J475" s="393"/>
      <c r="K475" s="401">
        <v>1</v>
      </c>
      <c r="L475" s="34">
        <f t="shared" si="31"/>
        <v>1</v>
      </c>
      <c r="M475" s="124"/>
      <c r="N475" s="109"/>
      <c r="O475" s="77"/>
      <c r="P475" s="77"/>
      <c r="Q475" s="104"/>
      <c r="R475" s="93"/>
      <c r="S475" s="104"/>
      <c r="T475" s="416">
        <v>7</v>
      </c>
      <c r="U475" s="455">
        <v>1</v>
      </c>
      <c r="V475" s="455"/>
      <c r="W475" s="466"/>
      <c r="X475" s="416">
        <v>1</v>
      </c>
      <c r="Y475" s="455">
        <v>1</v>
      </c>
      <c r="Z475" s="416">
        <v>1</v>
      </c>
      <c r="AA475" s="455">
        <v>1</v>
      </c>
      <c r="AB475" s="38"/>
      <c r="AC475" s="397"/>
    </row>
    <row r="476" spans="1:30" s="35" customFormat="1" ht="40.15" customHeight="1" outlineLevel="1" x14ac:dyDescent="0.25">
      <c r="A476" s="20">
        <v>328</v>
      </c>
      <c r="B476" s="20" t="s">
        <v>698</v>
      </c>
      <c r="C476" s="393" t="s">
        <v>21</v>
      </c>
      <c r="D476" s="393" t="s">
        <v>1036</v>
      </c>
      <c r="E476" s="393" t="s">
        <v>636</v>
      </c>
      <c r="F476" s="393"/>
      <c r="G476" s="393" t="s">
        <v>421</v>
      </c>
      <c r="H476" s="393" t="s">
        <v>1370</v>
      </c>
      <c r="I476" s="393"/>
      <c r="J476" s="393"/>
      <c r="K476" s="401">
        <v>1</v>
      </c>
      <c r="L476" s="34">
        <f t="shared" si="31"/>
        <v>1</v>
      </c>
      <c r="M476" s="124"/>
      <c r="N476" s="109"/>
      <c r="O476" s="77"/>
      <c r="P476" s="77"/>
      <c r="Q476" s="104"/>
      <c r="R476" s="93"/>
      <c r="S476" s="104"/>
      <c r="T476" s="416">
        <v>7</v>
      </c>
      <c r="U476" s="455">
        <v>1</v>
      </c>
      <c r="V476" s="455"/>
      <c r="W476" s="466"/>
      <c r="X476" s="416">
        <v>1</v>
      </c>
      <c r="Y476" s="455">
        <v>1</v>
      </c>
      <c r="Z476" s="416">
        <v>1</v>
      </c>
      <c r="AA476" s="455">
        <v>1</v>
      </c>
      <c r="AB476" s="38"/>
      <c r="AC476" s="397"/>
    </row>
    <row r="477" spans="1:30" s="35" customFormat="1" ht="40.15" customHeight="1" outlineLevel="1" x14ac:dyDescent="0.25">
      <c r="A477" s="20">
        <v>329</v>
      </c>
      <c r="B477" s="20"/>
      <c r="C477" s="393" t="s">
        <v>21</v>
      </c>
      <c r="D477" s="157" t="s">
        <v>1037</v>
      </c>
      <c r="E477" s="157" t="s">
        <v>637</v>
      </c>
      <c r="F477" s="393"/>
      <c r="G477" s="157" t="s">
        <v>421</v>
      </c>
      <c r="H477" s="24" t="s">
        <v>773</v>
      </c>
      <c r="I477" s="393"/>
      <c r="J477" s="393" t="s">
        <v>1270</v>
      </c>
      <c r="K477" s="401">
        <v>0</v>
      </c>
      <c r="L477" s="34" t="str">
        <f t="shared" si="31"/>
        <v/>
      </c>
      <c r="M477" s="124"/>
      <c r="N477" s="109"/>
      <c r="O477" s="77"/>
      <c r="P477" s="77"/>
      <c r="Q477" s="104"/>
      <c r="R477" s="93"/>
      <c r="S477" s="104"/>
      <c r="T477" s="464"/>
      <c r="U477" s="464"/>
      <c r="V477" s="76"/>
      <c r="W477" s="104"/>
      <c r="X477" s="464"/>
      <c r="Y477" s="464"/>
      <c r="Z477" s="464"/>
      <c r="AA477" s="464"/>
      <c r="AB477" s="38"/>
      <c r="AC477" s="397"/>
    </row>
    <row r="478" spans="1:30" s="35" customFormat="1" ht="40.15" customHeight="1" outlineLevel="1" x14ac:dyDescent="0.25">
      <c r="A478" s="20">
        <v>330</v>
      </c>
      <c r="B478" s="20"/>
      <c r="C478" s="393" t="s">
        <v>21</v>
      </c>
      <c r="D478" s="157" t="s">
        <v>1038</v>
      </c>
      <c r="E478" s="157" t="s">
        <v>638</v>
      </c>
      <c r="F478" s="393"/>
      <c r="G478" s="157" t="s">
        <v>421</v>
      </c>
      <c r="H478" s="24" t="s">
        <v>773</v>
      </c>
      <c r="I478" s="393"/>
      <c r="J478" s="393" t="s">
        <v>1270</v>
      </c>
      <c r="K478" s="401">
        <v>0</v>
      </c>
      <c r="L478" s="34" t="str">
        <f t="shared" si="31"/>
        <v/>
      </c>
      <c r="M478" s="124"/>
      <c r="N478" s="109"/>
      <c r="O478" s="77"/>
      <c r="P478" s="77"/>
      <c r="Q478" s="104"/>
      <c r="R478" s="93"/>
      <c r="S478" s="104"/>
      <c r="T478" s="464"/>
      <c r="U478" s="464"/>
      <c r="V478" s="76"/>
      <c r="W478" s="104"/>
      <c r="X478" s="464"/>
      <c r="Y478" s="464"/>
      <c r="Z478" s="464"/>
      <c r="AA478" s="464"/>
      <c r="AB478" s="38"/>
      <c r="AC478" s="397"/>
    </row>
    <row r="479" spans="1:30" s="396" customFormat="1" ht="40.15" customHeight="1" outlineLevel="1" x14ac:dyDescent="0.25">
      <c r="A479" s="20">
        <v>331</v>
      </c>
      <c r="B479" s="20" t="s">
        <v>698</v>
      </c>
      <c r="C479" s="393" t="s">
        <v>21</v>
      </c>
      <c r="D479" s="393" t="s">
        <v>1044</v>
      </c>
      <c r="E479" s="393" t="s">
        <v>1047</v>
      </c>
      <c r="F479" s="3"/>
      <c r="G479" s="463"/>
      <c r="H479" s="393" t="s">
        <v>1373</v>
      </c>
      <c r="I479" s="393"/>
      <c r="J479" s="393"/>
      <c r="K479" s="401">
        <v>1</v>
      </c>
      <c r="L479" s="395">
        <f t="shared" si="31"/>
        <v>0</v>
      </c>
      <c r="M479" s="419"/>
      <c r="N479" s="418"/>
      <c r="O479" s="415"/>
      <c r="P479" s="415"/>
      <c r="Q479" s="417"/>
      <c r="R479" s="416"/>
      <c r="S479" s="417"/>
      <c r="T479" s="416"/>
      <c r="U479" s="417"/>
      <c r="V479" s="414"/>
      <c r="W479" s="417"/>
      <c r="X479" s="416">
        <v>1</v>
      </c>
      <c r="Y479" s="417">
        <v>0</v>
      </c>
      <c r="Z479" s="416">
        <v>1</v>
      </c>
      <c r="AA479" s="466">
        <v>0</v>
      </c>
      <c r="AB479" s="398"/>
      <c r="AC479" s="397"/>
      <c r="AD479" s="67"/>
    </row>
    <row r="480" spans="1:30" s="444" customFormat="1" ht="40.15" customHeight="1" outlineLevel="1" x14ac:dyDescent="0.25">
      <c r="A480" s="433">
        <v>296</v>
      </c>
      <c r="B480" s="433"/>
      <c r="C480" s="157" t="s">
        <v>21</v>
      </c>
      <c r="D480" s="157" t="s">
        <v>431</v>
      </c>
      <c r="E480" s="157" t="s">
        <v>1061</v>
      </c>
      <c r="G480" s="157" t="s">
        <v>421</v>
      </c>
      <c r="H480" s="157" t="s">
        <v>773</v>
      </c>
      <c r="I480" s="157"/>
      <c r="J480" s="393" t="s">
        <v>1063</v>
      </c>
      <c r="K480" s="401">
        <v>0</v>
      </c>
      <c r="L480" s="435" t="str">
        <f t="shared" si="29"/>
        <v/>
      </c>
      <c r="M480" s="436"/>
      <c r="N480" s="437"/>
      <c r="O480" s="438"/>
      <c r="P480" s="438"/>
      <c r="Q480" s="439"/>
      <c r="R480" s="440"/>
      <c r="S480" s="439"/>
      <c r="T480" s="440"/>
      <c r="U480" s="441"/>
      <c r="V480" s="440"/>
      <c r="W480" s="439"/>
      <c r="X480" s="440"/>
      <c r="Y480" s="440"/>
      <c r="Z480" s="440"/>
      <c r="AA480" s="440"/>
      <c r="AB480" s="442"/>
      <c r="AC480" s="443"/>
    </row>
    <row r="481" spans="1:30" s="447" customFormat="1" ht="40.15" customHeight="1" outlineLevel="1" x14ac:dyDescent="0.25">
      <c r="A481" s="445"/>
      <c r="B481" s="445"/>
      <c r="C481" s="446" t="s">
        <v>21</v>
      </c>
      <c r="D481" s="446" t="s">
        <v>1039</v>
      </c>
      <c r="E481" s="446" t="s">
        <v>1061</v>
      </c>
      <c r="F481" s="446"/>
      <c r="G481" s="446"/>
      <c r="H481" s="446" t="s">
        <v>773</v>
      </c>
      <c r="I481" s="446"/>
      <c r="J481" s="446"/>
      <c r="K481" s="434"/>
      <c r="L481" s="435" t="str">
        <f>IF(COUNT(O481,P481,Q481,S481,U481,V481,W481,Y481,AA481)&gt;0,SUM(O481,P481,Q481,S481,U481,V481,W481,Y481,AA481)/COUNT(O481,P481,Q481,S481,U481,V481,W481,Y481,AA481),"")</f>
        <v/>
      </c>
      <c r="M481" s="436"/>
      <c r="N481" s="437"/>
      <c r="O481" s="438"/>
      <c r="P481" s="438"/>
      <c r="Q481" s="439"/>
      <c r="R481" s="440"/>
      <c r="S481" s="439"/>
      <c r="T481" s="440"/>
      <c r="U481" s="441"/>
      <c r="V481" s="441"/>
      <c r="W481" s="439"/>
      <c r="X481" s="440"/>
      <c r="Y481" s="439"/>
      <c r="Z481" s="440"/>
      <c r="AA481" s="439"/>
      <c r="AB481" s="448"/>
      <c r="AC481" s="443"/>
    </row>
    <row r="482" spans="1:30" s="444" customFormat="1" ht="40.15" customHeight="1" outlineLevel="1" x14ac:dyDescent="0.25">
      <c r="A482" s="433">
        <v>297</v>
      </c>
      <c r="B482" s="433"/>
      <c r="C482" s="157" t="s">
        <v>21</v>
      </c>
      <c r="D482" s="157" t="s">
        <v>1040</v>
      </c>
      <c r="E482" s="157" t="s">
        <v>1061</v>
      </c>
      <c r="G482" s="157" t="s">
        <v>421</v>
      </c>
      <c r="H482" s="157" t="s">
        <v>773</v>
      </c>
      <c r="I482" s="157"/>
      <c r="J482" s="393" t="s">
        <v>1063</v>
      </c>
      <c r="K482" s="401">
        <v>0</v>
      </c>
      <c r="L482" s="435" t="str">
        <f t="shared" si="29"/>
        <v/>
      </c>
      <c r="M482" s="436"/>
      <c r="N482" s="437"/>
      <c r="O482" s="438"/>
      <c r="P482" s="438"/>
      <c r="Q482" s="439"/>
      <c r="R482" s="440"/>
      <c r="S482" s="439"/>
      <c r="T482" s="440"/>
      <c r="U482" s="441"/>
      <c r="V482" s="438"/>
      <c r="W482" s="439"/>
      <c r="X482" s="440"/>
      <c r="Y482" s="438"/>
      <c r="Z482" s="438"/>
      <c r="AA482" s="438"/>
      <c r="AB482" s="442"/>
      <c r="AC482" s="443"/>
    </row>
    <row r="483" spans="1:30" s="444" customFormat="1" ht="40.15" customHeight="1" outlineLevel="1" x14ac:dyDescent="0.25">
      <c r="A483" s="433">
        <v>298</v>
      </c>
      <c r="B483" s="433"/>
      <c r="C483" s="157" t="s">
        <v>21</v>
      </c>
      <c r="D483" s="157" t="s">
        <v>1041</v>
      </c>
      <c r="E483" s="157" t="s">
        <v>1061</v>
      </c>
      <c r="G483" s="157" t="s">
        <v>421</v>
      </c>
      <c r="H483" s="157" t="s">
        <v>773</v>
      </c>
      <c r="I483" s="157"/>
      <c r="J483" s="393" t="s">
        <v>1063</v>
      </c>
      <c r="K483" s="401">
        <v>0</v>
      </c>
      <c r="L483" s="435" t="str">
        <f t="shared" si="29"/>
        <v/>
      </c>
      <c r="M483" s="436"/>
      <c r="N483" s="437"/>
      <c r="O483" s="438"/>
      <c r="P483" s="438"/>
      <c r="Q483" s="439"/>
      <c r="R483" s="440"/>
      <c r="S483" s="439"/>
      <c r="T483" s="440"/>
      <c r="U483" s="441"/>
      <c r="V483" s="438"/>
      <c r="W483" s="439"/>
      <c r="X483" s="440"/>
      <c r="Y483" s="438"/>
      <c r="Z483" s="438"/>
      <c r="AA483" s="438"/>
      <c r="AB483" s="442"/>
      <c r="AC483" s="443"/>
    </row>
    <row r="484" spans="1:30" s="444" customFormat="1" ht="40.15" customHeight="1" outlineLevel="1" x14ac:dyDescent="0.25">
      <c r="A484" s="433">
        <v>299</v>
      </c>
      <c r="B484" s="433"/>
      <c r="C484" s="157" t="s">
        <v>21</v>
      </c>
      <c r="D484" s="157" t="s">
        <v>1042</v>
      </c>
      <c r="E484" s="157" t="s">
        <v>1061</v>
      </c>
      <c r="G484" s="157" t="s">
        <v>421</v>
      </c>
      <c r="H484" s="157" t="s">
        <v>773</v>
      </c>
      <c r="I484" s="157"/>
      <c r="J484" s="393" t="s">
        <v>1063</v>
      </c>
      <c r="K484" s="401">
        <v>0</v>
      </c>
      <c r="L484" s="435" t="str">
        <f t="shared" si="29"/>
        <v/>
      </c>
      <c r="M484" s="436"/>
      <c r="N484" s="437"/>
      <c r="O484" s="438"/>
      <c r="P484" s="438"/>
      <c r="Q484" s="439"/>
      <c r="R484" s="440"/>
      <c r="S484" s="439"/>
      <c r="T484" s="440"/>
      <c r="U484" s="441"/>
      <c r="V484" s="438"/>
      <c r="W484" s="439"/>
      <c r="X484" s="440"/>
      <c r="Y484" s="438"/>
      <c r="Z484" s="438"/>
      <c r="AA484" s="438"/>
      <c r="AB484" s="442"/>
      <c r="AC484" s="443"/>
    </row>
    <row r="485" spans="1:30" s="444" customFormat="1" ht="40.15" customHeight="1" outlineLevel="1" x14ac:dyDescent="0.25">
      <c r="A485" s="433">
        <v>300</v>
      </c>
      <c r="B485" s="433"/>
      <c r="C485" s="157" t="s">
        <v>21</v>
      </c>
      <c r="D485" s="157" t="s">
        <v>1043</v>
      </c>
      <c r="E485" s="157" t="s">
        <v>1061</v>
      </c>
      <c r="G485" s="157" t="s">
        <v>421</v>
      </c>
      <c r="H485" s="157" t="s">
        <v>773</v>
      </c>
      <c r="I485" s="157"/>
      <c r="J485" s="393" t="s">
        <v>1063</v>
      </c>
      <c r="K485" s="401">
        <v>0</v>
      </c>
      <c r="L485" s="435" t="str">
        <f t="shared" si="29"/>
        <v/>
      </c>
      <c r="M485" s="436"/>
      <c r="N485" s="437"/>
      <c r="O485" s="438"/>
      <c r="P485" s="438"/>
      <c r="Q485" s="439"/>
      <c r="R485" s="440"/>
      <c r="S485" s="439"/>
      <c r="T485" s="440"/>
      <c r="U485" s="441"/>
      <c r="V485" s="438"/>
      <c r="W485" s="439"/>
      <c r="X485" s="440"/>
      <c r="Y485" s="438"/>
      <c r="Z485" s="438"/>
      <c r="AA485" s="438"/>
      <c r="AB485" s="442"/>
      <c r="AC485" s="443"/>
    </row>
    <row r="486" spans="1:30" s="444" customFormat="1" ht="40.15" customHeight="1" outlineLevel="1" x14ac:dyDescent="0.25">
      <c r="A486" s="433">
        <v>301</v>
      </c>
      <c r="B486" s="433"/>
      <c r="C486" s="157" t="s">
        <v>21</v>
      </c>
      <c r="D486" s="157" t="s">
        <v>432</v>
      </c>
      <c r="E486" s="157" t="s">
        <v>1061</v>
      </c>
      <c r="G486" s="157" t="s">
        <v>421</v>
      </c>
      <c r="H486" s="157" t="s">
        <v>773</v>
      </c>
      <c r="I486" s="157"/>
      <c r="J486" s="393" t="s">
        <v>1063</v>
      </c>
      <c r="K486" s="401">
        <v>0</v>
      </c>
      <c r="L486" s="435" t="str">
        <f t="shared" si="29"/>
        <v/>
      </c>
      <c r="M486" s="436"/>
      <c r="N486" s="437"/>
      <c r="O486" s="438"/>
      <c r="P486" s="438"/>
      <c r="Q486" s="439"/>
      <c r="R486" s="440"/>
      <c r="S486" s="439"/>
      <c r="T486" s="440"/>
      <c r="U486" s="441"/>
      <c r="V486" s="441"/>
      <c r="W486" s="438"/>
      <c r="X486" s="440"/>
      <c r="Y486" s="438"/>
      <c r="Z486" s="438"/>
      <c r="AA486" s="438"/>
      <c r="AB486" s="442"/>
      <c r="AC486" s="443"/>
    </row>
    <row r="487" spans="1:30" s="60" customFormat="1" ht="40.15" customHeight="1" outlineLevel="1" x14ac:dyDescent="0.25">
      <c r="A487" s="473"/>
      <c r="B487" s="473"/>
      <c r="C487" s="406" t="s">
        <v>21</v>
      </c>
      <c r="D487" s="406" t="s">
        <v>376</v>
      </c>
      <c r="E487" s="393" t="s">
        <v>1140</v>
      </c>
      <c r="F487" s="485"/>
      <c r="G487" s="406"/>
      <c r="H487" s="54" t="s">
        <v>773</v>
      </c>
      <c r="I487" s="406"/>
      <c r="J487" s="406"/>
      <c r="K487" s="401"/>
      <c r="L487" s="34" t="str">
        <f t="shared" si="29"/>
        <v/>
      </c>
      <c r="M487" s="124"/>
      <c r="N487" s="109"/>
      <c r="O487" s="77"/>
      <c r="P487" s="77"/>
      <c r="Q487" s="104"/>
      <c r="R487" s="93"/>
      <c r="S487" s="104"/>
      <c r="T487" s="93"/>
      <c r="U487" s="76"/>
      <c r="V487" s="76"/>
      <c r="W487" s="104"/>
      <c r="X487" s="93"/>
      <c r="Y487" s="104"/>
      <c r="Z487" s="93"/>
      <c r="AA487" s="104"/>
      <c r="AB487" s="59"/>
      <c r="AC487" s="397"/>
    </row>
    <row r="488" spans="1:30" s="35" customFormat="1" ht="40.15" customHeight="1" outlineLevel="1" x14ac:dyDescent="0.25">
      <c r="A488" s="20">
        <v>332</v>
      </c>
      <c r="B488" s="20"/>
      <c r="C488" s="393" t="s">
        <v>21</v>
      </c>
      <c r="D488" s="393" t="s">
        <v>748</v>
      </c>
      <c r="E488" s="393" t="s">
        <v>548</v>
      </c>
      <c r="F488" s="393"/>
      <c r="G488" s="393" t="s">
        <v>421</v>
      </c>
      <c r="H488" s="24" t="s">
        <v>1371</v>
      </c>
      <c r="I488" s="393" t="s">
        <v>749</v>
      </c>
      <c r="J488" s="393"/>
      <c r="K488" s="401">
        <v>0.5</v>
      </c>
      <c r="L488" s="34">
        <f t="shared" si="29"/>
        <v>1</v>
      </c>
      <c r="M488" s="124"/>
      <c r="N488" s="109"/>
      <c r="O488" s="77"/>
      <c r="P488" s="77"/>
      <c r="Q488" s="150"/>
      <c r="R488" s="93"/>
      <c r="S488" s="150"/>
      <c r="T488" s="416">
        <v>11</v>
      </c>
      <c r="U488" s="76">
        <v>1</v>
      </c>
      <c r="V488" s="76"/>
      <c r="W488" s="150"/>
      <c r="X488" s="416">
        <v>1</v>
      </c>
      <c r="Y488" s="150">
        <v>1</v>
      </c>
      <c r="Z488" s="416">
        <v>1</v>
      </c>
      <c r="AA488" s="150">
        <v>1</v>
      </c>
      <c r="AB488" s="38"/>
      <c r="AC488" s="397"/>
      <c r="AD488" s="67"/>
    </row>
    <row r="489" spans="1:30" s="35" customFormat="1" ht="40.15" customHeight="1" outlineLevel="1" x14ac:dyDescent="0.25">
      <c r="A489" s="20">
        <v>333</v>
      </c>
      <c r="B489" s="20" t="s">
        <v>698</v>
      </c>
      <c r="C489" s="393" t="s">
        <v>21</v>
      </c>
      <c r="D489" s="393" t="s">
        <v>378</v>
      </c>
      <c r="E489" s="393" t="s">
        <v>501</v>
      </c>
      <c r="F489" s="25"/>
      <c r="G489" s="393" t="s">
        <v>421</v>
      </c>
      <c r="H489" s="24" t="s">
        <v>1370</v>
      </c>
      <c r="I489" s="393" t="s">
        <v>750</v>
      </c>
      <c r="J489" s="393"/>
      <c r="K489" s="401">
        <v>1</v>
      </c>
      <c r="L489" s="34">
        <f t="shared" si="29"/>
        <v>1</v>
      </c>
      <c r="M489" s="124"/>
      <c r="N489" s="109"/>
      <c r="O489" s="77"/>
      <c r="P489" s="77"/>
      <c r="Q489" s="104"/>
      <c r="R489" s="93"/>
      <c r="S489" s="104"/>
      <c r="T489" s="416">
        <v>7</v>
      </c>
      <c r="U489" s="76">
        <v>1</v>
      </c>
      <c r="V489" s="76"/>
      <c r="W489" s="104"/>
      <c r="X489" s="93">
        <v>1</v>
      </c>
      <c r="Y489" s="414">
        <v>1</v>
      </c>
      <c r="Z489" s="93">
        <v>1</v>
      </c>
      <c r="AA489" s="414">
        <v>1</v>
      </c>
      <c r="AB489" s="38"/>
      <c r="AC489" s="397"/>
      <c r="AD489" s="67"/>
    </row>
    <row r="490" spans="1:30" s="35" customFormat="1" ht="40.15" customHeight="1" outlineLevel="1" x14ac:dyDescent="0.25">
      <c r="A490" s="20">
        <v>334</v>
      </c>
      <c r="B490" s="20" t="s">
        <v>698</v>
      </c>
      <c r="C490" s="393" t="s">
        <v>21</v>
      </c>
      <c r="D490" s="393" t="s">
        <v>379</v>
      </c>
      <c r="E490" s="393" t="s">
        <v>502</v>
      </c>
      <c r="F490" s="25"/>
      <c r="G490" s="393" t="s">
        <v>421</v>
      </c>
      <c r="H490" s="24" t="s">
        <v>1370</v>
      </c>
      <c r="I490" s="393" t="s">
        <v>751</v>
      </c>
      <c r="J490" s="393"/>
      <c r="K490" s="401">
        <v>1</v>
      </c>
      <c r="L490" s="34">
        <f t="shared" si="29"/>
        <v>1</v>
      </c>
      <c r="M490" s="124"/>
      <c r="N490" s="109"/>
      <c r="O490" s="77"/>
      <c r="P490" s="77"/>
      <c r="Q490" s="104"/>
      <c r="R490" s="93"/>
      <c r="S490" s="104"/>
      <c r="T490" s="416">
        <v>7</v>
      </c>
      <c r="U490" s="414">
        <v>1</v>
      </c>
      <c r="V490" s="76"/>
      <c r="W490" s="104"/>
      <c r="X490" s="93">
        <v>1</v>
      </c>
      <c r="Y490" s="414">
        <v>1</v>
      </c>
      <c r="Z490" s="93">
        <v>1</v>
      </c>
      <c r="AA490" s="414">
        <v>1</v>
      </c>
      <c r="AB490" s="38"/>
      <c r="AC490" s="397"/>
      <c r="AD490" s="67"/>
    </row>
    <row r="491" spans="1:30" s="35" customFormat="1" ht="40.15" customHeight="1" outlineLevel="1" x14ac:dyDescent="0.25">
      <c r="A491" s="20">
        <v>335</v>
      </c>
      <c r="B491" s="20" t="s">
        <v>698</v>
      </c>
      <c r="C491" s="393" t="s">
        <v>21</v>
      </c>
      <c r="D491" s="393" t="s">
        <v>380</v>
      </c>
      <c r="E491" s="393" t="s">
        <v>503</v>
      </c>
      <c r="F491" s="25"/>
      <c r="G491" s="393" t="s">
        <v>421</v>
      </c>
      <c r="H491" s="24" t="s">
        <v>1389</v>
      </c>
      <c r="I491" s="393" t="s">
        <v>598</v>
      </c>
      <c r="J491" s="393"/>
      <c r="K491" s="401">
        <v>1</v>
      </c>
      <c r="L491" s="34">
        <f t="shared" si="29"/>
        <v>1</v>
      </c>
      <c r="M491" s="124"/>
      <c r="N491" s="109"/>
      <c r="O491" s="77"/>
      <c r="P491" s="77"/>
      <c r="Q491" s="104"/>
      <c r="R491" s="93"/>
      <c r="S491" s="104"/>
      <c r="T491" s="93">
        <v>3</v>
      </c>
      <c r="U491" s="76">
        <v>1</v>
      </c>
      <c r="V491" s="76"/>
      <c r="W491" s="104"/>
      <c r="X491" s="93"/>
      <c r="Y491" s="415"/>
      <c r="Z491" s="455"/>
      <c r="AA491" s="455"/>
      <c r="AB491" s="38"/>
      <c r="AC491" s="397"/>
    </row>
    <row r="492" spans="1:30" s="411" customFormat="1" ht="40.15" customHeight="1" outlineLevel="1" x14ac:dyDescent="0.25">
      <c r="A492" s="473"/>
      <c r="B492" s="473"/>
      <c r="C492" s="406" t="s">
        <v>21</v>
      </c>
      <c r="D492" s="406" t="s">
        <v>1052</v>
      </c>
      <c r="E492" s="406" t="s">
        <v>1053</v>
      </c>
      <c r="F492" s="484"/>
      <c r="G492" s="406"/>
      <c r="H492" s="406" t="s">
        <v>773</v>
      </c>
      <c r="I492" s="406"/>
      <c r="J492" s="406"/>
      <c r="K492" s="401">
        <v>0</v>
      </c>
      <c r="L492" s="395" t="str">
        <f t="shared" ref="L492:L497" si="32">IF(COUNT(O492,P492,Q492,S492,U492,V492,W492,Y492,AA492)&gt;0,SUM(O492,P492,Q492,S492,U492,V492,W492,Y492,AA492)/COUNT(O492,P492,Q492,S492,U492,V492,W492,Y492,AA492),"")</f>
        <v/>
      </c>
      <c r="M492" s="419"/>
      <c r="N492" s="418"/>
      <c r="O492" s="415"/>
      <c r="P492" s="415"/>
      <c r="Q492" s="417"/>
      <c r="R492" s="416"/>
      <c r="S492" s="417"/>
      <c r="T492" s="416"/>
      <c r="U492" s="414"/>
      <c r="V492" s="414"/>
      <c r="W492" s="417"/>
      <c r="X492" s="416"/>
      <c r="Y492" s="417"/>
      <c r="Z492" s="416"/>
      <c r="AA492" s="417"/>
      <c r="AB492" s="410"/>
      <c r="AC492" s="397"/>
    </row>
    <row r="493" spans="1:30" s="396" customFormat="1" ht="40.15" customHeight="1" outlineLevel="1" x14ac:dyDescent="0.25">
      <c r="A493" s="20">
        <v>336</v>
      </c>
      <c r="B493" s="20" t="s">
        <v>698</v>
      </c>
      <c r="C493" s="393" t="s">
        <v>21</v>
      </c>
      <c r="D493" s="393" t="s">
        <v>1048</v>
      </c>
      <c r="E493" s="393" t="s">
        <v>639</v>
      </c>
      <c r="F493" s="393"/>
      <c r="G493" s="393" t="s">
        <v>421</v>
      </c>
      <c r="H493" s="393" t="s">
        <v>1353</v>
      </c>
      <c r="I493" s="393" t="s">
        <v>1345</v>
      </c>
      <c r="J493" s="393"/>
      <c r="K493" s="401">
        <v>1</v>
      </c>
      <c r="L493" s="395">
        <f t="shared" si="32"/>
        <v>1</v>
      </c>
      <c r="M493" s="419"/>
      <c r="N493" s="418"/>
      <c r="O493" s="415"/>
      <c r="P493" s="415"/>
      <c r="Q493" s="417"/>
      <c r="R493" s="416"/>
      <c r="S493" s="417"/>
      <c r="T493" s="416">
        <v>10</v>
      </c>
      <c r="U493" s="414">
        <v>1</v>
      </c>
      <c r="V493" s="414"/>
      <c r="W493" s="417"/>
      <c r="X493" s="416">
        <v>1</v>
      </c>
      <c r="Y493" s="455">
        <v>1</v>
      </c>
      <c r="Z493" s="416">
        <v>1</v>
      </c>
      <c r="AA493" s="455">
        <v>1</v>
      </c>
      <c r="AB493" s="398"/>
      <c r="AC493" s="397"/>
    </row>
    <row r="494" spans="1:30" s="396" customFormat="1" ht="40.15" customHeight="1" outlineLevel="1" x14ac:dyDescent="0.25">
      <c r="A494" s="20">
        <v>337</v>
      </c>
      <c r="B494" s="20" t="s">
        <v>698</v>
      </c>
      <c r="C494" s="393" t="s">
        <v>21</v>
      </c>
      <c r="D494" s="393" t="s">
        <v>1049</v>
      </c>
      <c r="E494" s="393" t="s">
        <v>640</v>
      </c>
      <c r="F494" s="393"/>
      <c r="G494" s="393" t="s">
        <v>421</v>
      </c>
      <c r="H494" s="393" t="s">
        <v>1353</v>
      </c>
      <c r="I494" s="393"/>
      <c r="J494" s="393"/>
      <c r="K494" s="401">
        <v>1</v>
      </c>
      <c r="L494" s="395">
        <f t="shared" si="32"/>
        <v>1</v>
      </c>
      <c r="M494" s="419"/>
      <c r="N494" s="418"/>
      <c r="O494" s="415"/>
      <c r="P494" s="415"/>
      <c r="Q494" s="417"/>
      <c r="R494" s="416"/>
      <c r="S494" s="417"/>
      <c r="T494" s="416">
        <v>10</v>
      </c>
      <c r="U494" s="414">
        <v>1</v>
      </c>
      <c r="V494" s="414"/>
      <c r="W494" s="417"/>
      <c r="X494" s="416">
        <v>1</v>
      </c>
      <c r="Y494" s="455">
        <v>1</v>
      </c>
      <c r="Z494" s="416">
        <v>1</v>
      </c>
      <c r="AA494" s="455">
        <v>1</v>
      </c>
      <c r="AB494" s="398"/>
      <c r="AC494" s="397"/>
    </row>
    <row r="495" spans="1:30" s="396" customFormat="1" ht="40.15" customHeight="1" outlineLevel="1" x14ac:dyDescent="0.25">
      <c r="A495" s="20">
        <v>338</v>
      </c>
      <c r="B495" s="20" t="s">
        <v>698</v>
      </c>
      <c r="C495" s="393" t="s">
        <v>21</v>
      </c>
      <c r="D495" s="393" t="s">
        <v>1050</v>
      </c>
      <c r="E495" s="393" t="s">
        <v>641</v>
      </c>
      <c r="F495" s="393"/>
      <c r="G495" s="393" t="s">
        <v>421</v>
      </c>
      <c r="H495" s="393" t="s">
        <v>1353</v>
      </c>
      <c r="I495" s="393"/>
      <c r="J495" s="393"/>
      <c r="K495" s="401">
        <v>1</v>
      </c>
      <c r="L495" s="395">
        <f t="shared" si="32"/>
        <v>1</v>
      </c>
      <c r="M495" s="419"/>
      <c r="N495" s="418"/>
      <c r="O495" s="415"/>
      <c r="P495" s="415"/>
      <c r="Q495" s="417"/>
      <c r="R495" s="416"/>
      <c r="S495" s="417"/>
      <c r="T495" s="416">
        <v>10</v>
      </c>
      <c r="U495" s="414">
        <v>1</v>
      </c>
      <c r="V495" s="414"/>
      <c r="W495" s="417"/>
      <c r="X495" s="416">
        <v>1</v>
      </c>
      <c r="Y495" s="455">
        <v>1</v>
      </c>
      <c r="Z495" s="416">
        <v>1</v>
      </c>
      <c r="AA495" s="455">
        <v>1</v>
      </c>
      <c r="AB495" s="398"/>
      <c r="AC495" s="397"/>
    </row>
    <row r="496" spans="1:30" s="396" customFormat="1" ht="40.15" customHeight="1" outlineLevel="1" x14ac:dyDescent="0.25">
      <c r="A496" s="20">
        <v>339</v>
      </c>
      <c r="B496" s="20"/>
      <c r="C496" s="393" t="s">
        <v>21</v>
      </c>
      <c r="D496" s="393" t="s">
        <v>1051</v>
      </c>
      <c r="E496" s="393" t="s">
        <v>1061</v>
      </c>
      <c r="F496" s="393"/>
      <c r="G496" s="393" t="s">
        <v>421</v>
      </c>
      <c r="H496" s="393" t="s">
        <v>773</v>
      </c>
      <c r="I496" s="393"/>
      <c r="J496" s="393" t="s">
        <v>1284</v>
      </c>
      <c r="K496" s="401">
        <v>0</v>
      </c>
      <c r="L496" s="395" t="str">
        <f t="shared" si="32"/>
        <v/>
      </c>
      <c r="M496" s="419"/>
      <c r="N496" s="418"/>
      <c r="O496" s="415"/>
      <c r="P496" s="415"/>
      <c r="Q496" s="417"/>
      <c r="R496" s="416"/>
      <c r="S496" s="417"/>
      <c r="T496" s="418"/>
      <c r="U496" s="418"/>
      <c r="V496" s="418"/>
      <c r="W496" s="418"/>
      <c r="X496" s="418"/>
      <c r="Y496" s="418"/>
      <c r="Z496" s="418"/>
      <c r="AA496" s="418"/>
      <c r="AB496" s="398"/>
      <c r="AC496" s="397"/>
    </row>
    <row r="497" spans="1:30" s="396" customFormat="1" ht="40.15" customHeight="1" outlineLevel="1" x14ac:dyDescent="0.25">
      <c r="A497" s="20">
        <v>340</v>
      </c>
      <c r="B497" s="20" t="s">
        <v>698</v>
      </c>
      <c r="C497" s="393" t="s">
        <v>21</v>
      </c>
      <c r="D497" s="393" t="s">
        <v>1054</v>
      </c>
      <c r="E497" s="393" t="s">
        <v>1055</v>
      </c>
      <c r="F497" s="25"/>
      <c r="G497" s="463"/>
      <c r="H497" s="393" t="s">
        <v>1373</v>
      </c>
      <c r="I497" s="393"/>
      <c r="J497" s="393"/>
      <c r="K497" s="401">
        <v>1</v>
      </c>
      <c r="L497" s="395">
        <f t="shared" si="32"/>
        <v>0</v>
      </c>
      <c r="M497" s="419"/>
      <c r="N497" s="418"/>
      <c r="O497" s="415"/>
      <c r="P497" s="415"/>
      <c r="Q497" s="417"/>
      <c r="R497" s="416"/>
      <c r="S497" s="417"/>
      <c r="T497" s="416"/>
      <c r="U497" s="414"/>
      <c r="V497" s="414"/>
      <c r="W497" s="417"/>
      <c r="X497" s="416">
        <v>1</v>
      </c>
      <c r="Y497" s="417">
        <v>0</v>
      </c>
      <c r="Z497" s="416">
        <v>1</v>
      </c>
      <c r="AA497" s="466">
        <v>0</v>
      </c>
      <c r="AB497" s="398"/>
      <c r="AC497" s="397"/>
    </row>
    <row r="498" spans="1:30" s="444" customFormat="1" ht="40.15" customHeight="1" outlineLevel="1" x14ac:dyDescent="0.25">
      <c r="A498" s="433"/>
      <c r="B498" s="433"/>
      <c r="C498" s="157" t="s">
        <v>21</v>
      </c>
      <c r="D498" s="157" t="s">
        <v>433</v>
      </c>
      <c r="E498" s="157" t="s">
        <v>1061</v>
      </c>
      <c r="G498" s="157" t="s">
        <v>421</v>
      </c>
      <c r="H498" s="157" t="s">
        <v>773</v>
      </c>
      <c r="I498" s="157"/>
      <c r="J498" s="393" t="s">
        <v>1062</v>
      </c>
      <c r="K498" s="434">
        <v>0</v>
      </c>
      <c r="L498" s="435" t="str">
        <f t="shared" si="29"/>
        <v/>
      </c>
      <c r="M498" s="436"/>
      <c r="N498" s="437"/>
      <c r="O498" s="438"/>
      <c r="P498" s="438"/>
      <c r="Q498" s="439"/>
      <c r="R498" s="440"/>
      <c r="S498" s="439"/>
      <c r="T498" s="439"/>
      <c r="U498" s="439"/>
      <c r="V498" s="439"/>
      <c r="W498" s="439"/>
      <c r="X498" s="439"/>
      <c r="Y498" s="439"/>
      <c r="Z498" s="439"/>
      <c r="AA498" s="439"/>
      <c r="AB498" s="442"/>
      <c r="AC498" s="443"/>
    </row>
    <row r="499" spans="1:30" s="447" customFormat="1" ht="40.15" customHeight="1" outlineLevel="1" x14ac:dyDescent="0.25">
      <c r="A499" s="445"/>
      <c r="B499" s="445"/>
      <c r="C499" s="446" t="s">
        <v>21</v>
      </c>
      <c r="D499" s="446" t="s">
        <v>1056</v>
      </c>
      <c r="E499" s="447" t="s">
        <v>1061</v>
      </c>
      <c r="G499" s="446" t="s">
        <v>421</v>
      </c>
      <c r="H499" s="446" t="s">
        <v>773</v>
      </c>
      <c r="I499" s="446"/>
      <c r="J499" s="406"/>
      <c r="K499" s="434">
        <v>0</v>
      </c>
      <c r="L499" s="435" t="str">
        <f>IF(COUNT(O499,P499,Q499,S499,U499,V499,W499,Y499,AA499)&gt;0,SUM(O499,P499,Q499,S499,U499,V499,W499,Y499,AA499)/COUNT(O499,P499,Q499,S499,U499,V499,W499,Y499,AA499),"")</f>
        <v/>
      </c>
      <c r="M499" s="436"/>
      <c r="N499" s="437"/>
      <c r="O499" s="438"/>
      <c r="P499" s="438"/>
      <c r="Q499" s="439"/>
      <c r="R499" s="440"/>
      <c r="S499" s="439"/>
      <c r="T499" s="439"/>
      <c r="U499" s="439"/>
      <c r="V499" s="439"/>
      <c r="W499" s="439"/>
      <c r="X499" s="439"/>
      <c r="Y499" s="439"/>
      <c r="Z499" s="439"/>
      <c r="AA499" s="439"/>
      <c r="AB499" s="448"/>
      <c r="AC499" s="443"/>
    </row>
    <row r="500" spans="1:30" s="444" customFormat="1" ht="40.15" customHeight="1" outlineLevel="1" x14ac:dyDescent="0.25">
      <c r="A500" s="433"/>
      <c r="B500" s="433"/>
      <c r="C500" s="157" t="s">
        <v>21</v>
      </c>
      <c r="D500" s="157" t="s">
        <v>1057</v>
      </c>
      <c r="E500" s="157" t="s">
        <v>1061</v>
      </c>
      <c r="G500" s="157" t="s">
        <v>421</v>
      </c>
      <c r="H500" s="157" t="s">
        <v>773</v>
      </c>
      <c r="I500" s="157"/>
      <c r="J500" s="393" t="s">
        <v>1062</v>
      </c>
      <c r="K500" s="434">
        <v>0</v>
      </c>
      <c r="L500" s="435" t="str">
        <f t="shared" si="29"/>
        <v/>
      </c>
      <c r="M500" s="436"/>
      <c r="N500" s="437"/>
      <c r="O500" s="438"/>
      <c r="P500" s="438"/>
      <c r="Q500" s="439"/>
      <c r="R500" s="440"/>
      <c r="S500" s="439"/>
      <c r="T500" s="439"/>
      <c r="U500" s="439"/>
      <c r="V500" s="439"/>
      <c r="W500" s="439"/>
      <c r="X500" s="439"/>
      <c r="Y500" s="439"/>
      <c r="Z500" s="439"/>
      <c r="AA500" s="439"/>
      <c r="AB500" s="442"/>
      <c r="AC500" s="443"/>
    </row>
    <row r="501" spans="1:30" s="444" customFormat="1" ht="40.15" customHeight="1" outlineLevel="1" x14ac:dyDescent="0.25">
      <c r="A501" s="433"/>
      <c r="B501" s="433"/>
      <c r="C501" s="157" t="s">
        <v>21</v>
      </c>
      <c r="D501" s="157" t="s">
        <v>1058</v>
      </c>
      <c r="E501" s="157" t="s">
        <v>1061</v>
      </c>
      <c r="G501" s="157" t="s">
        <v>421</v>
      </c>
      <c r="H501" s="157" t="s">
        <v>773</v>
      </c>
      <c r="I501" s="157"/>
      <c r="J501" s="393" t="s">
        <v>1062</v>
      </c>
      <c r="K501" s="434">
        <v>0</v>
      </c>
      <c r="L501" s="435" t="str">
        <f t="shared" si="29"/>
        <v/>
      </c>
      <c r="M501" s="436"/>
      <c r="N501" s="437"/>
      <c r="O501" s="438"/>
      <c r="P501" s="438"/>
      <c r="Q501" s="439"/>
      <c r="R501" s="440"/>
      <c r="S501" s="439"/>
      <c r="T501" s="439"/>
      <c r="U501" s="439"/>
      <c r="V501" s="439"/>
      <c r="W501" s="439"/>
      <c r="X501" s="439"/>
      <c r="Y501" s="439"/>
      <c r="Z501" s="439"/>
      <c r="AA501" s="439"/>
      <c r="AB501" s="442"/>
      <c r="AC501" s="443"/>
    </row>
    <row r="502" spans="1:30" s="444" customFormat="1" ht="40.15" customHeight="1" outlineLevel="1" x14ac:dyDescent="0.25">
      <c r="A502" s="433"/>
      <c r="B502" s="433"/>
      <c r="C502" s="157" t="s">
        <v>21</v>
      </c>
      <c r="D502" s="157" t="s">
        <v>1059</v>
      </c>
      <c r="E502" s="157" t="s">
        <v>1061</v>
      </c>
      <c r="G502" s="157" t="s">
        <v>421</v>
      </c>
      <c r="H502" s="157" t="s">
        <v>773</v>
      </c>
      <c r="I502" s="157"/>
      <c r="J502" s="393" t="s">
        <v>1062</v>
      </c>
      <c r="K502" s="434">
        <v>0</v>
      </c>
      <c r="L502" s="435" t="str">
        <f t="shared" si="29"/>
        <v/>
      </c>
      <c r="M502" s="436"/>
      <c r="N502" s="437"/>
      <c r="O502" s="438"/>
      <c r="P502" s="438"/>
      <c r="Q502" s="439"/>
      <c r="R502" s="440"/>
      <c r="S502" s="439"/>
      <c r="T502" s="439"/>
      <c r="U502" s="439"/>
      <c r="V502" s="439"/>
      <c r="W502" s="439"/>
      <c r="X502" s="439"/>
      <c r="Y502" s="439"/>
      <c r="Z502" s="439"/>
      <c r="AA502" s="439"/>
      <c r="AB502" s="442"/>
      <c r="AC502" s="443"/>
    </row>
    <row r="503" spans="1:30" s="444" customFormat="1" ht="40.15" customHeight="1" outlineLevel="1" x14ac:dyDescent="0.25">
      <c r="A503" s="433"/>
      <c r="B503" s="433"/>
      <c r="C503" s="157" t="s">
        <v>21</v>
      </c>
      <c r="D503" s="157" t="s">
        <v>1060</v>
      </c>
      <c r="E503" s="157" t="s">
        <v>1061</v>
      </c>
      <c r="G503" s="157" t="s">
        <v>421</v>
      </c>
      <c r="H503" s="157" t="s">
        <v>773</v>
      </c>
      <c r="I503" s="157"/>
      <c r="J503" s="393" t="s">
        <v>1062</v>
      </c>
      <c r="K503" s="434">
        <v>0</v>
      </c>
      <c r="L503" s="435" t="str">
        <f t="shared" si="29"/>
        <v/>
      </c>
      <c r="M503" s="436"/>
      <c r="N503" s="437"/>
      <c r="O503" s="438"/>
      <c r="P503" s="438"/>
      <c r="Q503" s="439"/>
      <c r="R503" s="440"/>
      <c r="S503" s="439"/>
      <c r="T503" s="439"/>
      <c r="U503" s="439"/>
      <c r="V503" s="439"/>
      <c r="W503" s="439"/>
      <c r="X503" s="439"/>
      <c r="Y503" s="439"/>
      <c r="Z503" s="439"/>
      <c r="AA503" s="439"/>
      <c r="AB503" s="442"/>
      <c r="AC503" s="443"/>
    </row>
    <row r="504" spans="1:30" s="444" customFormat="1" ht="40.15" customHeight="1" outlineLevel="1" x14ac:dyDescent="0.25">
      <c r="A504" s="433"/>
      <c r="B504" s="433"/>
      <c r="C504" s="157" t="s">
        <v>21</v>
      </c>
      <c r="D504" s="157" t="s">
        <v>434</v>
      </c>
      <c r="E504" s="157" t="s">
        <v>1061</v>
      </c>
      <c r="G504" s="157" t="s">
        <v>421</v>
      </c>
      <c r="H504" s="157" t="s">
        <v>773</v>
      </c>
      <c r="I504" s="157"/>
      <c r="J504" s="393" t="s">
        <v>1062</v>
      </c>
      <c r="K504" s="434">
        <v>0</v>
      </c>
      <c r="L504" s="435" t="str">
        <f t="shared" si="29"/>
        <v/>
      </c>
      <c r="M504" s="436"/>
      <c r="N504" s="437"/>
      <c r="O504" s="438"/>
      <c r="P504" s="438"/>
      <c r="Q504" s="439"/>
      <c r="R504" s="440"/>
      <c r="S504" s="439"/>
      <c r="T504" s="439"/>
      <c r="U504" s="439"/>
      <c r="V504" s="439"/>
      <c r="W504" s="439"/>
      <c r="X504" s="439"/>
      <c r="Y504" s="439"/>
      <c r="Z504" s="439"/>
      <c r="AA504" s="439"/>
      <c r="AB504" s="442"/>
      <c r="AC504" s="443"/>
    </row>
    <row r="505" spans="1:30" s="60" customFormat="1" ht="40.15" customHeight="1" outlineLevel="1" x14ac:dyDescent="0.25">
      <c r="A505" s="473"/>
      <c r="B505" s="473"/>
      <c r="C505" s="406" t="s">
        <v>21</v>
      </c>
      <c r="D505" s="406">
        <v>7.7</v>
      </c>
      <c r="E505" s="393" t="s">
        <v>1061</v>
      </c>
      <c r="F505" s="406"/>
      <c r="G505" s="406"/>
      <c r="H505" s="54" t="s">
        <v>773</v>
      </c>
      <c r="I505" s="406"/>
      <c r="J505" s="406"/>
      <c r="K505" s="401"/>
      <c r="L505" s="34" t="str">
        <f t="shared" si="29"/>
        <v/>
      </c>
      <c r="M505" s="124"/>
      <c r="N505" s="109"/>
      <c r="O505" s="77"/>
      <c r="P505" s="77"/>
      <c r="Q505" s="104"/>
      <c r="R505" s="93"/>
      <c r="S505" s="104"/>
      <c r="T505" s="93"/>
      <c r="U505" s="76"/>
      <c r="V505" s="76"/>
      <c r="W505" s="104"/>
      <c r="X505" s="93"/>
      <c r="Y505" s="104"/>
      <c r="Z505" s="93"/>
      <c r="AA505" s="104"/>
      <c r="AB505" s="59"/>
      <c r="AC505" s="397"/>
    </row>
    <row r="506" spans="1:30" s="60" customFormat="1" ht="40.15" customHeight="1" outlineLevel="1" x14ac:dyDescent="0.25">
      <c r="A506" s="473"/>
      <c r="B506" s="473"/>
      <c r="C506" s="406" t="s">
        <v>21</v>
      </c>
      <c r="D506" s="406" t="s">
        <v>382</v>
      </c>
      <c r="E506" s="393" t="s">
        <v>1141</v>
      </c>
      <c r="F506" s="406" t="s">
        <v>381</v>
      </c>
      <c r="G506" s="406"/>
      <c r="H506" s="54" t="s">
        <v>773</v>
      </c>
      <c r="I506" s="406"/>
      <c r="J506" s="406"/>
      <c r="K506" s="401"/>
      <c r="L506" s="34" t="str">
        <f t="shared" si="29"/>
        <v/>
      </c>
      <c r="M506" s="124"/>
      <c r="N506" s="109"/>
      <c r="O506" s="77"/>
      <c r="P506" s="77"/>
      <c r="Q506" s="104"/>
      <c r="R506" s="93"/>
      <c r="S506" s="104"/>
      <c r="T506" s="93"/>
      <c r="U506" s="76"/>
      <c r="V506" s="76"/>
      <c r="W506" s="104"/>
      <c r="X506" s="93"/>
      <c r="Y506" s="104"/>
      <c r="Z506" s="93"/>
      <c r="AA506" s="104"/>
      <c r="AB506" s="59"/>
      <c r="AC506" s="397"/>
    </row>
    <row r="507" spans="1:30" s="35" customFormat="1" ht="40.15" customHeight="1" outlineLevel="1" x14ac:dyDescent="0.25">
      <c r="A507" s="20">
        <v>341</v>
      </c>
      <c r="B507" s="20"/>
      <c r="C507" s="393"/>
      <c r="D507" s="393" t="s">
        <v>560</v>
      </c>
      <c r="E507" s="393" t="s">
        <v>548</v>
      </c>
      <c r="F507" s="393"/>
      <c r="G507" s="393" t="s">
        <v>421</v>
      </c>
      <c r="H507" s="24" t="s">
        <v>1371</v>
      </c>
      <c r="I507" s="393" t="s">
        <v>752</v>
      </c>
      <c r="J507" s="393"/>
      <c r="K507" s="401">
        <v>0.5</v>
      </c>
      <c r="L507" s="34">
        <f t="shared" si="29"/>
        <v>1</v>
      </c>
      <c r="M507" s="124"/>
      <c r="N507" s="109"/>
      <c r="O507" s="77"/>
      <c r="P507" s="77"/>
      <c r="Q507" s="104"/>
      <c r="R507" s="93"/>
      <c r="S507" s="104"/>
      <c r="T507" s="416">
        <v>11</v>
      </c>
      <c r="U507" s="76">
        <v>1</v>
      </c>
      <c r="V507" s="76"/>
      <c r="W507" s="104"/>
      <c r="X507" s="416">
        <v>1</v>
      </c>
      <c r="Y507" s="104">
        <v>1</v>
      </c>
      <c r="Z507" s="416">
        <v>1</v>
      </c>
      <c r="AA507" s="104">
        <v>1</v>
      </c>
      <c r="AB507" s="38"/>
      <c r="AC507" s="397"/>
    </row>
    <row r="508" spans="1:30" s="35" customFormat="1" ht="40.15" customHeight="1" outlineLevel="1" x14ac:dyDescent="0.25">
      <c r="A508" s="20">
        <v>342</v>
      </c>
      <c r="B508" s="20" t="s">
        <v>698</v>
      </c>
      <c r="C508" s="393" t="s">
        <v>21</v>
      </c>
      <c r="D508" s="393" t="s">
        <v>383</v>
      </c>
      <c r="E508" s="393" t="s">
        <v>557</v>
      </c>
      <c r="F508" s="393"/>
      <c r="G508" s="393" t="s">
        <v>421</v>
      </c>
      <c r="H508" s="24" t="s">
        <v>1370</v>
      </c>
      <c r="I508" s="393" t="s">
        <v>753</v>
      </c>
      <c r="J508" s="393"/>
      <c r="K508" s="401">
        <v>1</v>
      </c>
      <c r="L508" s="34">
        <f t="shared" si="29"/>
        <v>1</v>
      </c>
      <c r="M508" s="124"/>
      <c r="N508" s="109"/>
      <c r="O508" s="77"/>
      <c r="P508" s="77"/>
      <c r="Q508" s="104"/>
      <c r="R508" s="93"/>
      <c r="S508" s="104"/>
      <c r="T508" s="416">
        <v>7</v>
      </c>
      <c r="U508" s="76">
        <v>1</v>
      </c>
      <c r="V508" s="76"/>
      <c r="W508" s="104"/>
      <c r="X508" s="93">
        <v>1</v>
      </c>
      <c r="Y508" s="414">
        <v>1</v>
      </c>
      <c r="Z508" s="93">
        <v>1</v>
      </c>
      <c r="AA508" s="414">
        <v>1</v>
      </c>
      <c r="AB508" s="38"/>
      <c r="AC508" s="397"/>
      <c r="AD508" s="67"/>
    </row>
    <row r="509" spans="1:30" s="35" customFormat="1" ht="40.15" customHeight="1" outlineLevel="1" x14ac:dyDescent="0.25">
      <c r="A509" s="20">
        <v>343</v>
      </c>
      <c r="B509" s="20" t="s">
        <v>698</v>
      </c>
      <c r="C509" s="393" t="s">
        <v>21</v>
      </c>
      <c r="D509" s="393" t="s">
        <v>396</v>
      </c>
      <c r="E509" s="393" t="s">
        <v>558</v>
      </c>
      <c r="F509" s="393"/>
      <c r="G509" s="393" t="s">
        <v>421</v>
      </c>
      <c r="H509" s="24" t="s">
        <v>1370</v>
      </c>
      <c r="I509" s="393" t="s">
        <v>754</v>
      </c>
      <c r="J509" s="393"/>
      <c r="K509" s="401">
        <v>1</v>
      </c>
      <c r="L509" s="34">
        <f t="shared" si="29"/>
        <v>1</v>
      </c>
      <c r="M509" s="124"/>
      <c r="N509" s="109"/>
      <c r="O509" s="77"/>
      <c r="P509" s="77"/>
      <c r="Q509" s="104"/>
      <c r="R509" s="93"/>
      <c r="S509" s="104"/>
      <c r="T509" s="416">
        <v>7</v>
      </c>
      <c r="U509" s="414">
        <v>1</v>
      </c>
      <c r="V509" s="76"/>
      <c r="W509" s="104"/>
      <c r="X509" s="93">
        <v>1</v>
      </c>
      <c r="Y509" s="414">
        <v>1</v>
      </c>
      <c r="Z509" s="93">
        <v>1</v>
      </c>
      <c r="AA509" s="414">
        <v>1</v>
      </c>
      <c r="AB509" s="38"/>
      <c r="AC509" s="397"/>
      <c r="AD509" s="67"/>
    </row>
    <row r="510" spans="1:30" s="35" customFormat="1" ht="40.15" customHeight="1" outlineLevel="1" x14ac:dyDescent="0.25">
      <c r="A510" s="20">
        <v>344</v>
      </c>
      <c r="B510" s="20" t="s">
        <v>698</v>
      </c>
      <c r="C510" s="393" t="s">
        <v>21</v>
      </c>
      <c r="D510" s="393" t="s">
        <v>397</v>
      </c>
      <c r="E510" s="393" t="s">
        <v>559</v>
      </c>
      <c r="F510" s="393"/>
      <c r="G510" s="393" t="s">
        <v>421</v>
      </c>
      <c r="H510" s="24" t="s">
        <v>1365</v>
      </c>
      <c r="I510" s="393" t="s">
        <v>728</v>
      </c>
      <c r="J510" s="393"/>
      <c r="K510" s="401">
        <v>1</v>
      </c>
      <c r="L510" s="34">
        <f t="shared" si="29"/>
        <v>1</v>
      </c>
      <c r="M510" s="124"/>
      <c r="N510" s="109"/>
      <c r="O510" s="77"/>
      <c r="P510" s="77"/>
      <c r="Q510" s="104"/>
      <c r="R510" s="93"/>
      <c r="S510" s="104"/>
      <c r="T510" s="93">
        <v>4</v>
      </c>
      <c r="U510" s="76">
        <v>1</v>
      </c>
      <c r="V510" s="76"/>
      <c r="W510" s="104"/>
      <c r="X510" s="93"/>
      <c r="Y510" s="414"/>
      <c r="Z510" s="455"/>
      <c r="AA510" s="455"/>
      <c r="AB510" s="38"/>
      <c r="AC510" s="397"/>
      <c r="AD510" s="67"/>
    </row>
    <row r="511" spans="1:30" s="411" customFormat="1" ht="40.15" customHeight="1" outlineLevel="1" x14ac:dyDescent="0.25">
      <c r="A511" s="473"/>
      <c r="B511" s="473"/>
      <c r="C511" s="406" t="s">
        <v>21</v>
      </c>
      <c r="D511" s="406" t="s">
        <v>1069</v>
      </c>
      <c r="E511" s="406" t="s">
        <v>1070</v>
      </c>
      <c r="F511" s="406" t="s">
        <v>381</v>
      </c>
      <c r="G511" s="406"/>
      <c r="H511" s="406"/>
      <c r="I511" s="406"/>
      <c r="J511" s="406" t="s">
        <v>1270</v>
      </c>
      <c r="K511" s="401"/>
      <c r="L511" s="395" t="str">
        <f t="shared" si="29"/>
        <v/>
      </c>
      <c r="M511" s="419"/>
      <c r="N511" s="418"/>
      <c r="O511" s="415"/>
      <c r="P511" s="415"/>
      <c r="Q511" s="417"/>
      <c r="R511" s="416"/>
      <c r="S511" s="417"/>
      <c r="T511" s="416"/>
      <c r="U511" s="414"/>
      <c r="V511" s="414"/>
      <c r="W511" s="417"/>
      <c r="X511" s="416"/>
      <c r="Y511" s="417"/>
      <c r="Z511" s="416"/>
      <c r="AA511" s="417"/>
      <c r="AB511" s="410"/>
      <c r="AC511" s="397"/>
    </row>
    <row r="512" spans="1:30" s="396" customFormat="1" ht="40.15" customHeight="1" outlineLevel="1" x14ac:dyDescent="0.25">
      <c r="A512" s="20">
        <v>345</v>
      </c>
      <c r="B512" s="20" t="s">
        <v>698</v>
      </c>
      <c r="C512" s="393" t="s">
        <v>21</v>
      </c>
      <c r="D512" s="393" t="s">
        <v>1071</v>
      </c>
      <c r="E512" s="393" t="s">
        <v>642</v>
      </c>
      <c r="F512" s="393"/>
      <c r="G512" s="393" t="s">
        <v>421</v>
      </c>
      <c r="H512" s="393" t="s">
        <v>1353</v>
      </c>
      <c r="I512" s="393"/>
      <c r="J512" s="393"/>
      <c r="K512" s="401">
        <v>1</v>
      </c>
      <c r="L512" s="395">
        <f t="shared" si="29"/>
        <v>1</v>
      </c>
      <c r="M512" s="419"/>
      <c r="N512" s="418"/>
      <c r="O512" s="415"/>
      <c r="P512" s="415"/>
      <c r="Q512" s="466"/>
      <c r="R512" s="416"/>
      <c r="S512" s="466"/>
      <c r="T512" s="416">
        <v>10</v>
      </c>
      <c r="U512" s="455">
        <v>1</v>
      </c>
      <c r="V512" s="455"/>
      <c r="W512" s="466"/>
      <c r="X512" s="416">
        <v>1</v>
      </c>
      <c r="Y512" s="455">
        <v>1</v>
      </c>
      <c r="Z512" s="416">
        <v>1</v>
      </c>
      <c r="AA512" s="455">
        <v>1</v>
      </c>
      <c r="AB512" s="398"/>
      <c r="AC512" s="397"/>
    </row>
    <row r="513" spans="1:30" s="35" customFormat="1" ht="40.15" customHeight="1" outlineLevel="1" x14ac:dyDescent="0.25">
      <c r="A513" s="20">
        <v>346</v>
      </c>
      <c r="B513" s="20" t="s">
        <v>698</v>
      </c>
      <c r="C513" s="393" t="s">
        <v>21</v>
      </c>
      <c r="D513" s="393" t="s">
        <v>1072</v>
      </c>
      <c r="E513" s="393" t="s">
        <v>643</v>
      </c>
      <c r="F513" s="393"/>
      <c r="G513" s="393" t="s">
        <v>421</v>
      </c>
      <c r="H513" s="393" t="s">
        <v>1353</v>
      </c>
      <c r="I513" s="393"/>
      <c r="J513" s="393"/>
      <c r="K513" s="401">
        <v>1</v>
      </c>
      <c r="L513" s="34">
        <f t="shared" ref="L513:L516" si="33">IF(COUNT(O513,P513,Q513,S513,U513,V513,W513,Y513,AA513)&gt;0,SUM(O513,P513,Q513,S513,U513,V513,W513,Y513,AA513)/COUNT(O513,P513,Q513,S513,U513,V513,W513,Y513,AA513),"")</f>
        <v>1</v>
      </c>
      <c r="M513" s="124"/>
      <c r="N513" s="418"/>
      <c r="O513" s="415"/>
      <c r="P513" s="415"/>
      <c r="Q513" s="466"/>
      <c r="R513" s="416"/>
      <c r="S513" s="466"/>
      <c r="T513" s="416">
        <v>10</v>
      </c>
      <c r="U513" s="455">
        <v>1</v>
      </c>
      <c r="V513" s="455"/>
      <c r="W513" s="466"/>
      <c r="X513" s="416">
        <v>1</v>
      </c>
      <c r="Y513" s="455">
        <v>1</v>
      </c>
      <c r="Z513" s="416">
        <v>1</v>
      </c>
      <c r="AA513" s="455">
        <v>1</v>
      </c>
      <c r="AB513" s="38"/>
      <c r="AC513" s="397"/>
    </row>
    <row r="514" spans="1:30" s="35" customFormat="1" ht="40.15" customHeight="1" outlineLevel="1" x14ac:dyDescent="0.25">
      <c r="A514" s="20">
        <v>347</v>
      </c>
      <c r="B514" s="20"/>
      <c r="C514" s="393" t="s">
        <v>21</v>
      </c>
      <c r="D514" s="157" t="s">
        <v>1073</v>
      </c>
      <c r="E514" s="157" t="s">
        <v>644</v>
      </c>
      <c r="F514" s="157"/>
      <c r="G514" s="157" t="s">
        <v>421</v>
      </c>
      <c r="H514" s="157" t="s">
        <v>773</v>
      </c>
      <c r="I514" s="393"/>
      <c r="J514" s="393" t="s">
        <v>1270</v>
      </c>
      <c r="K514" s="401">
        <v>0</v>
      </c>
      <c r="L514" s="34" t="str">
        <f t="shared" si="33"/>
        <v/>
      </c>
      <c r="M514" s="124"/>
      <c r="N514" s="109"/>
      <c r="O514" s="77"/>
      <c r="P514" s="77"/>
      <c r="Q514" s="104"/>
      <c r="R514" s="93"/>
      <c r="S514" s="104"/>
      <c r="T514" s="418"/>
      <c r="U514" s="418"/>
      <c r="V514" s="76"/>
      <c r="W514" s="104"/>
      <c r="X514" s="418"/>
      <c r="Y514" s="418"/>
      <c r="Z514" s="418"/>
      <c r="AA514" s="418"/>
      <c r="AB514" s="38"/>
      <c r="AC514" s="397"/>
    </row>
    <row r="515" spans="1:30" s="35" customFormat="1" ht="40.15" customHeight="1" outlineLevel="1" x14ac:dyDescent="0.25">
      <c r="A515" s="20">
        <v>348</v>
      </c>
      <c r="B515" s="20"/>
      <c r="C515" s="393" t="s">
        <v>21</v>
      </c>
      <c r="D515" s="157" t="s">
        <v>1074</v>
      </c>
      <c r="E515" s="157" t="s">
        <v>645</v>
      </c>
      <c r="F515" s="157"/>
      <c r="G515" s="157" t="s">
        <v>421</v>
      </c>
      <c r="H515" s="157" t="s">
        <v>773</v>
      </c>
      <c r="I515" s="393"/>
      <c r="J515" s="393" t="s">
        <v>1270</v>
      </c>
      <c r="K515" s="401">
        <v>0</v>
      </c>
      <c r="L515" s="34" t="str">
        <f t="shared" si="33"/>
        <v/>
      </c>
      <c r="M515" s="124"/>
      <c r="N515" s="109"/>
      <c r="O515" s="77"/>
      <c r="P515" s="77"/>
      <c r="Q515" s="104"/>
      <c r="R515" s="93"/>
      <c r="S515" s="104"/>
      <c r="T515" s="418"/>
      <c r="U515" s="418"/>
      <c r="V515" s="76"/>
      <c r="W515" s="104"/>
      <c r="X515" s="418"/>
      <c r="Y515" s="418"/>
      <c r="Z515" s="418"/>
      <c r="AA515" s="418"/>
      <c r="AB515" s="38"/>
      <c r="AC515" s="397"/>
    </row>
    <row r="516" spans="1:30" s="396" customFormat="1" ht="40.15" customHeight="1" outlineLevel="1" x14ac:dyDescent="0.25">
      <c r="A516" s="20">
        <v>349</v>
      </c>
      <c r="B516" s="20" t="s">
        <v>698</v>
      </c>
      <c r="C516" s="393" t="s">
        <v>21</v>
      </c>
      <c r="D516" s="393" t="s">
        <v>1075</v>
      </c>
      <c r="E516" s="393" t="s">
        <v>1076</v>
      </c>
      <c r="F516" s="393"/>
      <c r="G516" s="463"/>
      <c r="H516" s="393" t="s">
        <v>1373</v>
      </c>
      <c r="I516" s="393"/>
      <c r="J516" s="393"/>
      <c r="K516" s="401">
        <v>1</v>
      </c>
      <c r="L516" s="395">
        <f t="shared" si="33"/>
        <v>0</v>
      </c>
      <c r="M516" s="419"/>
      <c r="N516" s="418"/>
      <c r="O516" s="415"/>
      <c r="P516" s="415"/>
      <c r="Q516" s="417"/>
      <c r="R516" s="416"/>
      <c r="S516" s="417"/>
      <c r="T516" s="416"/>
      <c r="U516" s="414"/>
      <c r="V516" s="414"/>
      <c r="W516" s="417"/>
      <c r="X516" s="416">
        <v>1</v>
      </c>
      <c r="Y516" s="417">
        <v>0</v>
      </c>
      <c r="Z516" s="416">
        <v>1</v>
      </c>
      <c r="AA516" s="466">
        <v>0</v>
      </c>
      <c r="AB516" s="398"/>
      <c r="AC516" s="397"/>
      <c r="AD516" s="67"/>
    </row>
    <row r="517" spans="1:30" s="444" customFormat="1" ht="40.15" customHeight="1" outlineLevel="1" x14ac:dyDescent="0.25">
      <c r="A517" s="433"/>
      <c r="B517" s="433"/>
      <c r="C517" s="157" t="s">
        <v>21</v>
      </c>
      <c r="D517" s="157" t="s">
        <v>435</v>
      </c>
      <c r="E517" s="157" t="s">
        <v>1061</v>
      </c>
      <c r="F517" s="157"/>
      <c r="G517" s="157" t="s">
        <v>421</v>
      </c>
      <c r="H517" s="157" t="s">
        <v>773</v>
      </c>
      <c r="I517" s="157"/>
      <c r="J517" s="393" t="s">
        <v>1082</v>
      </c>
      <c r="K517" s="434">
        <v>0</v>
      </c>
      <c r="L517" s="435" t="str">
        <f t="shared" si="29"/>
        <v/>
      </c>
      <c r="M517" s="436"/>
      <c r="N517" s="437"/>
      <c r="O517" s="438"/>
      <c r="P517" s="438"/>
      <c r="Q517" s="439"/>
      <c r="R517" s="440"/>
      <c r="S517" s="439"/>
      <c r="T517" s="440"/>
      <c r="U517" s="441"/>
      <c r="V517" s="441"/>
      <c r="W517" s="439"/>
      <c r="X517" s="440"/>
      <c r="Y517" s="439"/>
      <c r="Z517" s="440"/>
      <c r="AA517" s="439"/>
      <c r="AB517" s="442"/>
      <c r="AC517" s="443"/>
    </row>
    <row r="518" spans="1:30" s="444" customFormat="1" ht="40.15" customHeight="1" outlineLevel="1" x14ac:dyDescent="0.25">
      <c r="A518" s="433"/>
      <c r="B518" s="433"/>
      <c r="C518" s="157" t="s">
        <v>21</v>
      </c>
      <c r="D518" s="157" t="s">
        <v>435</v>
      </c>
      <c r="E518" s="157" t="s">
        <v>1061</v>
      </c>
      <c r="F518" s="157"/>
      <c r="G518" s="157" t="s">
        <v>421</v>
      </c>
      <c r="H518" s="157" t="s">
        <v>773</v>
      </c>
      <c r="I518" s="157"/>
      <c r="J518" s="393" t="s">
        <v>1082</v>
      </c>
      <c r="K518" s="434">
        <v>0</v>
      </c>
      <c r="L518" s="435" t="str">
        <f t="shared" si="29"/>
        <v/>
      </c>
      <c r="M518" s="436"/>
      <c r="N518" s="437"/>
      <c r="O518" s="438"/>
      <c r="P518" s="438"/>
      <c r="Q518" s="439"/>
      <c r="R518" s="440"/>
      <c r="S518" s="439"/>
      <c r="T518" s="441"/>
      <c r="U518" s="441"/>
      <c r="V518" s="441"/>
      <c r="W518" s="441"/>
      <c r="X518" s="441"/>
      <c r="Y518" s="441"/>
      <c r="Z518" s="441"/>
      <c r="AA518" s="441"/>
      <c r="AB518" s="442"/>
      <c r="AC518" s="443"/>
    </row>
    <row r="519" spans="1:30" s="444" customFormat="1" ht="40.15" customHeight="1" outlineLevel="1" x14ac:dyDescent="0.25">
      <c r="A519" s="433"/>
      <c r="B519" s="433"/>
      <c r="C519" s="157" t="s">
        <v>21</v>
      </c>
      <c r="D519" s="157" t="s">
        <v>1064</v>
      </c>
      <c r="E519" s="157" t="s">
        <v>1061</v>
      </c>
      <c r="F519" s="157"/>
      <c r="G519" s="157" t="s">
        <v>421</v>
      </c>
      <c r="H519" s="157" t="s">
        <v>773</v>
      </c>
      <c r="I519" s="157"/>
      <c r="J519" s="393" t="s">
        <v>1082</v>
      </c>
      <c r="K519" s="434">
        <v>0</v>
      </c>
      <c r="L519" s="435" t="str">
        <f>IF(COUNT(O519,P519,Q519,S519,U519,V519,W519,Y519,AA519)&gt;0,SUM(O519,P519,Q519,S519,U519,V519,W519,Y519,AA519)/COUNT(O519,P519,Q519,S519,U519,V519,W519,Y519,AA519),"")</f>
        <v/>
      </c>
      <c r="M519" s="436"/>
      <c r="N519" s="437"/>
      <c r="O519" s="438"/>
      <c r="P519" s="438"/>
      <c r="Q519" s="439"/>
      <c r="R519" s="440"/>
      <c r="S519" s="439"/>
      <c r="T519" s="440"/>
      <c r="U519" s="441"/>
      <c r="V519" s="441"/>
      <c r="W519" s="439"/>
      <c r="X519" s="440"/>
      <c r="Y519" s="439"/>
      <c r="Z519" s="440"/>
      <c r="AA519" s="439"/>
      <c r="AB519" s="442"/>
      <c r="AC519" s="443"/>
    </row>
    <row r="520" spans="1:30" s="444" customFormat="1" ht="40.15" customHeight="1" outlineLevel="1" x14ac:dyDescent="0.25">
      <c r="A520" s="433"/>
      <c r="B520" s="433"/>
      <c r="C520" s="157" t="s">
        <v>21</v>
      </c>
      <c r="D520" s="157" t="s">
        <v>1065</v>
      </c>
      <c r="E520" s="157" t="s">
        <v>1061</v>
      </c>
      <c r="F520" s="157"/>
      <c r="G520" s="157" t="s">
        <v>421</v>
      </c>
      <c r="H520" s="157" t="s">
        <v>773</v>
      </c>
      <c r="I520" s="157"/>
      <c r="J520" s="393" t="s">
        <v>1082</v>
      </c>
      <c r="K520" s="434">
        <v>0</v>
      </c>
      <c r="L520" s="435" t="str">
        <f t="shared" si="29"/>
        <v/>
      </c>
      <c r="M520" s="436"/>
      <c r="N520" s="437"/>
      <c r="O520" s="438"/>
      <c r="P520" s="438"/>
      <c r="Q520" s="439"/>
      <c r="R520" s="440"/>
      <c r="S520" s="439"/>
      <c r="T520" s="441"/>
      <c r="U520" s="441"/>
      <c r="V520" s="441"/>
      <c r="W520" s="441"/>
      <c r="X520" s="441"/>
      <c r="Y520" s="441"/>
      <c r="Z520" s="441"/>
      <c r="AA520" s="441"/>
      <c r="AB520" s="442"/>
      <c r="AC520" s="443"/>
    </row>
    <row r="521" spans="1:30" s="444" customFormat="1" ht="40.15" customHeight="1" outlineLevel="1" x14ac:dyDescent="0.25">
      <c r="A521" s="433"/>
      <c r="B521" s="433"/>
      <c r="C521" s="157" t="s">
        <v>21</v>
      </c>
      <c r="D521" s="157" t="s">
        <v>1066</v>
      </c>
      <c r="E521" s="157" t="s">
        <v>1061</v>
      </c>
      <c r="F521" s="157"/>
      <c r="G521" s="157" t="s">
        <v>421</v>
      </c>
      <c r="H521" s="157" t="s">
        <v>773</v>
      </c>
      <c r="I521" s="157"/>
      <c r="J521" s="393" t="s">
        <v>1082</v>
      </c>
      <c r="K521" s="434">
        <v>0</v>
      </c>
      <c r="L521" s="435" t="str">
        <f t="shared" si="29"/>
        <v/>
      </c>
      <c r="M521" s="436"/>
      <c r="N521" s="437"/>
      <c r="O521" s="438"/>
      <c r="P521" s="438"/>
      <c r="Q521" s="439"/>
      <c r="R521" s="440"/>
      <c r="S521" s="439"/>
      <c r="T521" s="441"/>
      <c r="U521" s="441"/>
      <c r="V521" s="441"/>
      <c r="W521" s="441"/>
      <c r="X521" s="441"/>
      <c r="Y521" s="441"/>
      <c r="Z521" s="441"/>
      <c r="AA521" s="441"/>
      <c r="AB521" s="442"/>
      <c r="AC521" s="443"/>
    </row>
    <row r="522" spans="1:30" s="444" customFormat="1" ht="40.15" customHeight="1" outlineLevel="1" x14ac:dyDescent="0.25">
      <c r="A522" s="433"/>
      <c r="B522" s="433"/>
      <c r="C522" s="157" t="s">
        <v>21</v>
      </c>
      <c r="D522" s="157" t="s">
        <v>1067</v>
      </c>
      <c r="E522" s="157" t="s">
        <v>1061</v>
      </c>
      <c r="F522" s="157"/>
      <c r="G522" s="157" t="s">
        <v>421</v>
      </c>
      <c r="H522" s="157" t="s">
        <v>773</v>
      </c>
      <c r="I522" s="157"/>
      <c r="J522" s="393" t="s">
        <v>1082</v>
      </c>
      <c r="K522" s="434">
        <v>0</v>
      </c>
      <c r="L522" s="435" t="str">
        <f t="shared" si="29"/>
        <v/>
      </c>
      <c r="M522" s="436"/>
      <c r="N522" s="437"/>
      <c r="O522" s="438"/>
      <c r="P522" s="438"/>
      <c r="Q522" s="439"/>
      <c r="R522" s="440"/>
      <c r="S522" s="439"/>
      <c r="T522" s="441"/>
      <c r="U522" s="441"/>
      <c r="V522" s="441"/>
      <c r="W522" s="441"/>
      <c r="X522" s="441"/>
      <c r="Y522" s="441"/>
      <c r="Z522" s="441"/>
      <c r="AA522" s="441"/>
      <c r="AB522" s="442"/>
      <c r="AC522" s="443"/>
    </row>
    <row r="523" spans="1:30" s="444" customFormat="1" ht="40.15" customHeight="1" outlineLevel="1" x14ac:dyDescent="0.25">
      <c r="A523" s="433"/>
      <c r="B523" s="433"/>
      <c r="C523" s="157" t="s">
        <v>21</v>
      </c>
      <c r="D523" s="157" t="s">
        <v>1068</v>
      </c>
      <c r="E523" s="157" t="s">
        <v>1061</v>
      </c>
      <c r="F523" s="157"/>
      <c r="G523" s="157" t="s">
        <v>421</v>
      </c>
      <c r="H523" s="157" t="s">
        <v>773</v>
      </c>
      <c r="I523" s="157"/>
      <c r="J523" s="393" t="s">
        <v>1082</v>
      </c>
      <c r="K523" s="434">
        <v>0</v>
      </c>
      <c r="L523" s="435" t="str">
        <f t="shared" si="29"/>
        <v/>
      </c>
      <c r="M523" s="436"/>
      <c r="N523" s="437"/>
      <c r="O523" s="438"/>
      <c r="P523" s="438"/>
      <c r="Q523" s="439"/>
      <c r="R523" s="440"/>
      <c r="S523" s="439"/>
      <c r="T523" s="441"/>
      <c r="U523" s="441"/>
      <c r="V523" s="441"/>
      <c r="W523" s="441"/>
      <c r="X523" s="441"/>
      <c r="Y523" s="441"/>
      <c r="Z523" s="441"/>
      <c r="AA523" s="441"/>
      <c r="AB523" s="442"/>
      <c r="AC523" s="443"/>
    </row>
    <row r="524" spans="1:30" s="444" customFormat="1" ht="40.15" customHeight="1" outlineLevel="1" x14ac:dyDescent="0.25">
      <c r="A524" s="433"/>
      <c r="B524" s="433"/>
      <c r="C524" s="157" t="s">
        <v>21</v>
      </c>
      <c r="D524" s="157" t="s">
        <v>436</v>
      </c>
      <c r="E524" s="157" t="s">
        <v>1061</v>
      </c>
      <c r="F524" s="157"/>
      <c r="G524" s="157" t="s">
        <v>421</v>
      </c>
      <c r="H524" s="157" t="s">
        <v>773</v>
      </c>
      <c r="I524" s="157"/>
      <c r="J524" s="393" t="s">
        <v>1082</v>
      </c>
      <c r="K524" s="434">
        <v>0</v>
      </c>
      <c r="L524" s="435" t="str">
        <f t="shared" si="29"/>
        <v/>
      </c>
      <c r="M524" s="436"/>
      <c r="N524" s="437"/>
      <c r="O524" s="438"/>
      <c r="P524" s="438"/>
      <c r="Q524" s="439"/>
      <c r="R524" s="440"/>
      <c r="S524" s="439"/>
      <c r="T524" s="441"/>
      <c r="U524" s="441"/>
      <c r="V524" s="441"/>
      <c r="W524" s="441"/>
      <c r="X524" s="441"/>
      <c r="Y524" s="441"/>
      <c r="Z524" s="441"/>
      <c r="AA524" s="441"/>
      <c r="AB524" s="442"/>
      <c r="AC524" s="443"/>
    </row>
    <row r="525" spans="1:30" s="60" customFormat="1" ht="40.15" customHeight="1" outlineLevel="1" x14ac:dyDescent="0.25">
      <c r="A525" s="473"/>
      <c r="B525" s="473"/>
      <c r="C525" s="406" t="s">
        <v>21</v>
      </c>
      <c r="D525" s="406">
        <v>7.8</v>
      </c>
      <c r="E525" s="393" t="s">
        <v>1061</v>
      </c>
      <c r="F525" s="406"/>
      <c r="G525" s="406"/>
      <c r="H525" s="54" t="s">
        <v>773</v>
      </c>
      <c r="I525" s="406"/>
      <c r="J525" s="406"/>
      <c r="K525" s="401"/>
      <c r="L525" s="34" t="str">
        <f t="shared" si="29"/>
        <v/>
      </c>
      <c r="M525" s="124"/>
      <c r="N525" s="109"/>
      <c r="O525" s="77"/>
      <c r="P525" s="77"/>
      <c r="Q525" s="104"/>
      <c r="R525" s="93"/>
      <c r="S525" s="104"/>
      <c r="T525" s="93"/>
      <c r="U525" s="76"/>
      <c r="V525" s="76"/>
      <c r="W525" s="104"/>
      <c r="X525" s="93"/>
      <c r="Y525" s="104"/>
      <c r="Z525" s="93"/>
      <c r="AA525" s="104"/>
      <c r="AB525" s="59"/>
      <c r="AC525" s="397"/>
    </row>
    <row r="526" spans="1:30" s="60" customFormat="1" ht="40.15" customHeight="1" outlineLevel="1" x14ac:dyDescent="0.25">
      <c r="A526" s="473"/>
      <c r="B526" s="473"/>
      <c r="C526" s="406" t="s">
        <v>21</v>
      </c>
      <c r="D526" s="406" t="s">
        <v>384</v>
      </c>
      <c r="E526" s="393" t="s">
        <v>1142</v>
      </c>
      <c r="F526" s="406"/>
      <c r="G526" s="406"/>
      <c r="H526" s="54" t="s">
        <v>773</v>
      </c>
      <c r="I526" s="406"/>
      <c r="J526" s="406"/>
      <c r="K526" s="401"/>
      <c r="L526" s="34" t="str">
        <f t="shared" si="29"/>
        <v/>
      </c>
      <c r="M526" s="124"/>
      <c r="N526" s="109"/>
      <c r="O526" s="77"/>
      <c r="P526" s="77"/>
      <c r="Q526" s="104"/>
      <c r="R526" s="93"/>
      <c r="S526" s="104"/>
      <c r="T526" s="93"/>
      <c r="U526" s="76"/>
      <c r="V526" s="76"/>
      <c r="W526" s="104"/>
      <c r="X526" s="93"/>
      <c r="Y526" s="104"/>
      <c r="Z526" s="93"/>
      <c r="AA526" s="104"/>
      <c r="AB526" s="59"/>
      <c r="AC526" s="397"/>
    </row>
    <row r="527" spans="1:30" s="60" customFormat="1" ht="40.15" customHeight="1" outlineLevel="1" x14ac:dyDescent="0.25">
      <c r="A527" s="473"/>
      <c r="B527" s="473"/>
      <c r="C527" s="406" t="s">
        <v>21</v>
      </c>
      <c r="D527" s="406" t="s">
        <v>387</v>
      </c>
      <c r="E527" s="406" t="s">
        <v>25</v>
      </c>
      <c r="F527" s="406"/>
      <c r="G527" s="406"/>
      <c r="H527" s="54" t="s">
        <v>773</v>
      </c>
      <c r="I527" s="406"/>
      <c r="J527" s="406"/>
      <c r="K527" s="401"/>
      <c r="L527" s="34" t="str">
        <f t="shared" si="29"/>
        <v/>
      </c>
      <c r="M527" s="124"/>
      <c r="N527" s="109"/>
      <c r="O527" s="77"/>
      <c r="P527" s="77"/>
      <c r="Q527" s="104"/>
      <c r="R527" s="93"/>
      <c r="S527" s="104"/>
      <c r="T527" s="93"/>
      <c r="U527" s="76"/>
      <c r="V527" s="76"/>
      <c r="W527" s="104"/>
      <c r="X527" s="93"/>
      <c r="Y527" s="104"/>
      <c r="Z527" s="93"/>
      <c r="AA527" s="104"/>
      <c r="AB527" s="59"/>
      <c r="AC527" s="397"/>
    </row>
    <row r="528" spans="1:30" s="60" customFormat="1" ht="40.15" customHeight="1" outlineLevel="1" x14ac:dyDescent="0.25">
      <c r="A528" s="473"/>
      <c r="B528" s="473"/>
      <c r="C528" s="406" t="s">
        <v>21</v>
      </c>
      <c r="D528" s="406" t="s">
        <v>388</v>
      </c>
      <c r="E528" s="406" t="s">
        <v>385</v>
      </c>
      <c r="F528" s="406"/>
      <c r="G528" s="406"/>
      <c r="H528" s="54" t="s">
        <v>773</v>
      </c>
      <c r="I528" s="406"/>
      <c r="J528" s="406"/>
      <c r="K528" s="401"/>
      <c r="L528" s="34" t="str">
        <f t="shared" si="29"/>
        <v/>
      </c>
      <c r="M528" s="124"/>
      <c r="N528" s="109"/>
      <c r="O528" s="77"/>
      <c r="P528" s="77"/>
      <c r="Q528" s="104"/>
      <c r="R528" s="93"/>
      <c r="S528" s="104"/>
      <c r="T528" s="93"/>
      <c r="U528" s="76"/>
      <c r="V528" s="76"/>
      <c r="W528" s="104"/>
      <c r="X528" s="93"/>
      <c r="Y528" s="104"/>
      <c r="Z528" s="93"/>
      <c r="AA528" s="104"/>
      <c r="AB528" s="59"/>
      <c r="AC528" s="397"/>
    </row>
    <row r="529" spans="1:30" s="35" customFormat="1" ht="40.15" customHeight="1" outlineLevel="1" x14ac:dyDescent="0.25">
      <c r="A529" s="20">
        <v>350</v>
      </c>
      <c r="B529" s="20"/>
      <c r="C529" s="393" t="s">
        <v>21</v>
      </c>
      <c r="D529" s="393" t="s">
        <v>561</v>
      </c>
      <c r="E529" s="393" t="s">
        <v>548</v>
      </c>
      <c r="F529" s="393"/>
      <c r="G529" s="393" t="s">
        <v>409</v>
      </c>
      <c r="H529" s="24" t="s">
        <v>1363</v>
      </c>
      <c r="I529" s="393" t="s">
        <v>594</v>
      </c>
      <c r="J529" s="393"/>
      <c r="K529" s="401">
        <v>0.5</v>
      </c>
      <c r="L529" s="34">
        <f t="shared" si="29"/>
        <v>1</v>
      </c>
      <c r="M529" s="124"/>
      <c r="N529" s="109"/>
      <c r="O529" s="77"/>
      <c r="P529" s="77"/>
      <c r="Q529" s="104"/>
      <c r="R529" s="93"/>
      <c r="S529" s="104"/>
      <c r="T529" s="93">
        <v>3</v>
      </c>
      <c r="U529" s="76">
        <v>1</v>
      </c>
      <c r="V529" s="76"/>
      <c r="W529" s="104"/>
      <c r="X529" s="93">
        <v>1</v>
      </c>
      <c r="Y529" s="104">
        <v>1</v>
      </c>
      <c r="Z529" s="93">
        <v>1</v>
      </c>
      <c r="AA529" s="104">
        <v>1</v>
      </c>
      <c r="AB529" s="38"/>
      <c r="AC529" s="397"/>
    </row>
    <row r="530" spans="1:30" s="35" customFormat="1" ht="40.15" customHeight="1" outlineLevel="1" x14ac:dyDescent="0.25">
      <c r="A530" s="20">
        <v>351</v>
      </c>
      <c r="B530" s="20" t="s">
        <v>698</v>
      </c>
      <c r="C530" s="393" t="s">
        <v>21</v>
      </c>
      <c r="D530" s="393" t="s">
        <v>389</v>
      </c>
      <c r="E530" s="393" t="s">
        <v>529</v>
      </c>
      <c r="F530" s="393"/>
      <c r="G530" s="393" t="s">
        <v>409</v>
      </c>
      <c r="H530" s="24" t="s">
        <v>1369</v>
      </c>
      <c r="I530" s="393" t="s">
        <v>1346</v>
      </c>
      <c r="J530" s="393"/>
      <c r="K530" s="401">
        <v>1</v>
      </c>
      <c r="L530" s="34">
        <f t="shared" ref="L530:L565" si="34">IF(COUNT(O530,P530,Q530,S530,U530,V530,W530,Y530,AA530)&gt;0,SUM(O530,P530,Q530,S530,U530,V530,W530,Y530,AA530)/COUNT(O530,P530,Q530,S530,U530,V530,W530,Y530,AA530),"")</f>
        <v>0.80000000000000016</v>
      </c>
      <c r="M530" s="124"/>
      <c r="N530" s="109"/>
      <c r="O530" s="77"/>
      <c r="P530" s="77"/>
      <c r="Q530" s="104"/>
      <c r="R530" s="93"/>
      <c r="S530" s="104"/>
      <c r="T530" s="416">
        <v>12</v>
      </c>
      <c r="U530" s="76">
        <v>0.8</v>
      </c>
      <c r="V530" s="76"/>
      <c r="W530" s="104"/>
      <c r="X530" s="416">
        <v>1</v>
      </c>
      <c r="Y530" s="455">
        <v>0.8</v>
      </c>
      <c r="Z530" s="416">
        <v>1</v>
      </c>
      <c r="AA530" s="455">
        <v>0.8</v>
      </c>
      <c r="AB530" s="38"/>
      <c r="AC530" s="397"/>
      <c r="AD530" s="67"/>
    </row>
    <row r="531" spans="1:30" s="35" customFormat="1" ht="40.15" customHeight="1" outlineLevel="1" x14ac:dyDescent="0.25">
      <c r="A531" s="20">
        <v>352</v>
      </c>
      <c r="B531" s="20" t="s">
        <v>698</v>
      </c>
      <c r="C531" s="393" t="s">
        <v>21</v>
      </c>
      <c r="D531" s="393" t="s">
        <v>390</v>
      </c>
      <c r="E531" s="393" t="s">
        <v>386</v>
      </c>
      <c r="F531" s="393"/>
      <c r="G531" s="393" t="s">
        <v>409</v>
      </c>
      <c r="H531" s="24" t="s">
        <v>1379</v>
      </c>
      <c r="I531" s="393" t="s">
        <v>1347</v>
      </c>
      <c r="J531" s="393"/>
      <c r="K531" s="401">
        <v>1</v>
      </c>
      <c r="L531" s="34">
        <f t="shared" si="34"/>
        <v>1</v>
      </c>
      <c r="M531" s="124"/>
      <c r="N531" s="109"/>
      <c r="O531" s="77"/>
      <c r="P531" s="77"/>
      <c r="Q531" s="104"/>
      <c r="R531" s="93"/>
      <c r="S531" s="104"/>
      <c r="T531" s="93">
        <v>4</v>
      </c>
      <c r="U531" s="76">
        <v>1</v>
      </c>
      <c r="V531" s="76"/>
      <c r="W531" s="104"/>
      <c r="X531" s="93">
        <v>1</v>
      </c>
      <c r="Y531" s="104">
        <v>1</v>
      </c>
      <c r="Z531" s="93">
        <v>1</v>
      </c>
      <c r="AA531" s="104">
        <v>1</v>
      </c>
      <c r="AB531" s="38"/>
      <c r="AC531" s="397"/>
      <c r="AD531" s="67"/>
    </row>
    <row r="532" spans="1:30" s="35" customFormat="1" ht="52.9" customHeight="1" outlineLevel="1" x14ac:dyDescent="0.25">
      <c r="A532" s="486">
        <v>353</v>
      </c>
      <c r="B532" s="486" t="s">
        <v>698</v>
      </c>
      <c r="C532" s="393" t="s">
        <v>21</v>
      </c>
      <c r="D532" s="393" t="s">
        <v>410</v>
      </c>
      <c r="E532" s="393" t="s">
        <v>504</v>
      </c>
      <c r="F532" s="393"/>
      <c r="G532" s="393" t="s">
        <v>409</v>
      </c>
      <c r="H532" s="24" t="s">
        <v>1365</v>
      </c>
      <c r="I532" s="450" t="s">
        <v>683</v>
      </c>
      <c r="J532" s="450"/>
      <c r="K532" s="401">
        <v>1</v>
      </c>
      <c r="L532" s="34">
        <f t="shared" si="34"/>
        <v>1</v>
      </c>
      <c r="M532" s="124"/>
      <c r="N532" s="109"/>
      <c r="O532" s="77"/>
      <c r="P532" s="77"/>
      <c r="Q532" s="104"/>
      <c r="R532" s="93"/>
      <c r="S532" s="104"/>
      <c r="T532" s="93">
        <v>4</v>
      </c>
      <c r="U532" s="76">
        <v>1</v>
      </c>
      <c r="V532" s="76"/>
      <c r="W532" s="104"/>
      <c r="X532" s="93"/>
      <c r="Y532" s="417"/>
      <c r="Z532" s="455"/>
      <c r="AA532" s="455"/>
      <c r="AB532" s="38"/>
      <c r="AC532" s="397"/>
      <c r="AD532" s="67"/>
    </row>
    <row r="533" spans="1:30" s="411" customFormat="1" ht="52.9" customHeight="1" outlineLevel="1" x14ac:dyDescent="0.25">
      <c r="A533" s="486"/>
      <c r="B533" s="486" t="s">
        <v>698</v>
      </c>
      <c r="C533" s="393" t="s">
        <v>21</v>
      </c>
      <c r="D533" s="393" t="s">
        <v>1083</v>
      </c>
      <c r="E533" s="393" t="s">
        <v>1268</v>
      </c>
      <c r="F533" s="393"/>
      <c r="G533" s="393" t="s">
        <v>409</v>
      </c>
      <c r="H533" s="406" t="s">
        <v>1392</v>
      </c>
      <c r="I533" s="450" t="s">
        <v>1348</v>
      </c>
      <c r="J533" s="450"/>
      <c r="K533" s="401"/>
      <c r="L533" s="424">
        <f t="shared" ref="L533:L538" si="35">IF(COUNT(O533,P533,Q533,S533,U533,V533,W533,Y533,AA533)&gt;0,SUM(O533,P533,Q533,S533,U533,V533,W533,Y533,AA533)/COUNT(O533,P533,Q533,S533,U533,V533,W533,Y533,AA533),"")</f>
        <v>0.6</v>
      </c>
      <c r="M533" s="425"/>
      <c r="N533" s="426"/>
      <c r="O533" s="427"/>
      <c r="P533" s="427"/>
      <c r="Q533" s="428"/>
      <c r="R533" s="429"/>
      <c r="S533" s="428"/>
      <c r="T533" s="416">
        <v>12</v>
      </c>
      <c r="U533" s="427">
        <v>0.6</v>
      </c>
      <c r="V533" s="430"/>
      <c r="W533" s="428"/>
      <c r="X533" s="429"/>
      <c r="Y533" s="427">
        <v>0.6</v>
      </c>
      <c r="Z533" s="429"/>
      <c r="AA533" s="427">
        <v>0.6</v>
      </c>
      <c r="AB533" s="410"/>
      <c r="AC533" s="397"/>
      <c r="AD533" s="431"/>
    </row>
    <row r="534" spans="1:30" s="35" customFormat="1" ht="52.9" customHeight="1" outlineLevel="1" x14ac:dyDescent="0.25">
      <c r="A534" s="486">
        <v>354</v>
      </c>
      <c r="B534" s="486" t="s">
        <v>698</v>
      </c>
      <c r="C534" s="393" t="s">
        <v>21</v>
      </c>
      <c r="D534" s="393" t="s">
        <v>1084</v>
      </c>
      <c r="E534" s="393" t="s">
        <v>646</v>
      </c>
      <c r="F534" s="393"/>
      <c r="G534" s="393" t="s">
        <v>409</v>
      </c>
      <c r="H534" s="24" t="s">
        <v>1369</v>
      </c>
      <c r="I534" s="393" t="s">
        <v>1349</v>
      </c>
      <c r="J534" s="393"/>
      <c r="K534" s="401">
        <v>1</v>
      </c>
      <c r="L534" s="34">
        <f t="shared" si="35"/>
        <v>0.69999999999999984</v>
      </c>
      <c r="M534" s="124"/>
      <c r="N534" s="109"/>
      <c r="O534" s="77"/>
      <c r="P534" s="77"/>
      <c r="Q534" s="104"/>
      <c r="R534" s="93"/>
      <c r="S534" s="104"/>
      <c r="T534" s="416">
        <v>12</v>
      </c>
      <c r="U534" s="76">
        <v>0.7</v>
      </c>
      <c r="V534" s="76"/>
      <c r="W534" s="104"/>
      <c r="X534" s="416">
        <v>1</v>
      </c>
      <c r="Y534" s="104">
        <v>0.7</v>
      </c>
      <c r="Z534" s="416">
        <v>1</v>
      </c>
      <c r="AA534" s="104">
        <v>0.7</v>
      </c>
      <c r="AB534" s="38"/>
      <c r="AC534" s="397"/>
      <c r="AD534" s="67"/>
    </row>
    <row r="535" spans="1:30" s="35" customFormat="1" ht="52.9" customHeight="1" outlineLevel="1" x14ac:dyDescent="0.25">
      <c r="A535" s="486">
        <v>355</v>
      </c>
      <c r="B535" s="486" t="s">
        <v>698</v>
      </c>
      <c r="C535" s="393" t="s">
        <v>21</v>
      </c>
      <c r="D535" s="393" t="s">
        <v>1085</v>
      </c>
      <c r="E535" s="393" t="s">
        <v>647</v>
      </c>
      <c r="F535" s="393"/>
      <c r="G535" s="393" t="s">
        <v>409</v>
      </c>
      <c r="H535" s="24" t="s">
        <v>1369</v>
      </c>
      <c r="I535" s="393"/>
      <c r="J535" s="393" t="s">
        <v>1248</v>
      </c>
      <c r="K535" s="401">
        <v>1</v>
      </c>
      <c r="L535" s="34">
        <f t="shared" si="35"/>
        <v>0</v>
      </c>
      <c r="M535" s="124"/>
      <c r="N535" s="109"/>
      <c r="O535" s="77"/>
      <c r="P535" s="77"/>
      <c r="Q535" s="104"/>
      <c r="R535" s="93"/>
      <c r="S535" s="104"/>
      <c r="T535" s="416">
        <v>12</v>
      </c>
      <c r="U535" s="76">
        <v>0</v>
      </c>
      <c r="V535" s="76"/>
      <c r="W535" s="104"/>
      <c r="X535" s="416">
        <v>1</v>
      </c>
      <c r="Y535" s="104">
        <v>0</v>
      </c>
      <c r="Z535" s="416">
        <v>1</v>
      </c>
      <c r="AA535" s="104">
        <v>0</v>
      </c>
      <c r="AB535" s="38"/>
      <c r="AC535" s="397"/>
    </row>
    <row r="536" spans="1:30" s="35" customFormat="1" ht="52.9" customHeight="1" outlineLevel="1" x14ac:dyDescent="0.25">
      <c r="A536" s="486">
        <v>356</v>
      </c>
      <c r="B536" s="486" t="s">
        <v>698</v>
      </c>
      <c r="C536" s="393" t="s">
        <v>21</v>
      </c>
      <c r="D536" s="393" t="s">
        <v>1086</v>
      </c>
      <c r="E536" s="393" t="s">
        <v>648</v>
      </c>
      <c r="F536" s="393"/>
      <c r="G536" s="393" t="s">
        <v>409</v>
      </c>
      <c r="H536" s="24" t="s">
        <v>1369</v>
      </c>
      <c r="I536" s="393"/>
      <c r="J536" s="393" t="s">
        <v>1248</v>
      </c>
      <c r="K536" s="401">
        <v>1</v>
      </c>
      <c r="L536" s="34">
        <f t="shared" si="35"/>
        <v>0</v>
      </c>
      <c r="M536" s="124"/>
      <c r="N536" s="109"/>
      <c r="O536" s="77"/>
      <c r="P536" s="77"/>
      <c r="Q536" s="104"/>
      <c r="R536" s="93"/>
      <c r="S536" s="104"/>
      <c r="T536" s="416">
        <v>12</v>
      </c>
      <c r="U536" s="76">
        <v>0</v>
      </c>
      <c r="V536" s="76"/>
      <c r="W536" s="104"/>
      <c r="X536" s="416">
        <v>1</v>
      </c>
      <c r="Y536" s="104">
        <v>0</v>
      </c>
      <c r="Z536" s="416">
        <v>1</v>
      </c>
      <c r="AA536" s="104">
        <v>0</v>
      </c>
      <c r="AB536" s="38"/>
      <c r="AC536" s="397"/>
    </row>
    <row r="537" spans="1:30" s="35" customFormat="1" ht="52.9" customHeight="1" outlineLevel="1" x14ac:dyDescent="0.25">
      <c r="A537" s="486">
        <v>357</v>
      </c>
      <c r="B537" s="486"/>
      <c r="C537" s="393" t="s">
        <v>21</v>
      </c>
      <c r="D537" s="393" t="s">
        <v>1087</v>
      </c>
      <c r="E537" s="393" t="s">
        <v>649</v>
      </c>
      <c r="F537" s="393"/>
      <c r="G537" s="393" t="s">
        <v>409</v>
      </c>
      <c r="H537" s="157" t="s">
        <v>773</v>
      </c>
      <c r="I537" s="157"/>
      <c r="J537" s="157"/>
      <c r="K537" s="401">
        <v>0</v>
      </c>
      <c r="L537" s="34" t="str">
        <f t="shared" si="35"/>
        <v/>
      </c>
      <c r="M537" s="124"/>
      <c r="N537" s="109"/>
      <c r="O537" s="77"/>
      <c r="P537" s="77"/>
      <c r="Q537" s="104"/>
      <c r="R537" s="93"/>
      <c r="S537" s="104"/>
      <c r="T537" s="418"/>
      <c r="U537" s="418"/>
      <c r="V537" s="418"/>
      <c r="W537" s="418"/>
      <c r="X537" s="418"/>
      <c r="Y537" s="418"/>
      <c r="Z537" s="418"/>
      <c r="AA537" s="418"/>
      <c r="AB537" s="38"/>
      <c r="AC537" s="397"/>
    </row>
    <row r="538" spans="1:30" s="396" customFormat="1" ht="52.9" customHeight="1" outlineLevel="1" x14ac:dyDescent="0.25">
      <c r="A538" s="486">
        <v>358</v>
      </c>
      <c r="B538" s="486" t="s">
        <v>698</v>
      </c>
      <c r="C538" s="393" t="s">
        <v>21</v>
      </c>
      <c r="D538" s="393" t="s">
        <v>1088</v>
      </c>
      <c r="E538" s="393" t="s">
        <v>1089</v>
      </c>
      <c r="F538" s="393"/>
      <c r="G538" s="463"/>
      <c r="H538" s="393" t="s">
        <v>1358</v>
      </c>
      <c r="I538" s="393"/>
      <c r="J538" s="393"/>
      <c r="K538" s="401">
        <v>1</v>
      </c>
      <c r="L538" s="395">
        <f t="shared" si="35"/>
        <v>0</v>
      </c>
      <c r="M538" s="419"/>
      <c r="N538" s="418"/>
      <c r="O538" s="415"/>
      <c r="P538" s="415"/>
      <c r="Q538" s="417"/>
      <c r="R538" s="416"/>
      <c r="S538" s="417"/>
      <c r="T538" s="416"/>
      <c r="U538" s="414"/>
      <c r="V538" s="414"/>
      <c r="W538" s="417"/>
      <c r="X538" s="416">
        <v>1</v>
      </c>
      <c r="Y538" s="417">
        <v>0</v>
      </c>
      <c r="Z538" s="416"/>
      <c r="AA538" s="414"/>
      <c r="AB538" s="398"/>
      <c r="AC538" s="397"/>
      <c r="AD538" s="67"/>
    </row>
    <row r="539" spans="1:30" s="444" customFormat="1" ht="52.9" customHeight="1" outlineLevel="1" x14ac:dyDescent="0.25">
      <c r="A539" s="449"/>
      <c r="B539" s="449"/>
      <c r="C539" s="157" t="s">
        <v>21</v>
      </c>
      <c r="D539" s="157" t="s">
        <v>437</v>
      </c>
      <c r="E539" s="157" t="s">
        <v>1061</v>
      </c>
      <c r="F539" s="157"/>
      <c r="G539" s="157" t="s">
        <v>409</v>
      </c>
      <c r="H539" s="157" t="s">
        <v>773</v>
      </c>
      <c r="I539" s="157"/>
      <c r="J539" s="157"/>
      <c r="K539" s="434">
        <v>0</v>
      </c>
      <c r="L539" s="435" t="str">
        <f t="shared" si="34"/>
        <v/>
      </c>
      <c r="M539" s="436"/>
      <c r="N539" s="437"/>
      <c r="O539" s="438"/>
      <c r="P539" s="438"/>
      <c r="Q539" s="439"/>
      <c r="R539" s="440"/>
      <c r="S539" s="439"/>
      <c r="T539" s="440"/>
      <c r="U539" s="441"/>
      <c r="V539" s="441"/>
      <c r="W539" s="439"/>
      <c r="X539" s="440"/>
      <c r="Y539" s="439"/>
      <c r="Z539" s="440"/>
      <c r="AA539" s="439"/>
      <c r="AB539" s="442"/>
      <c r="AC539" s="443"/>
    </row>
    <row r="540" spans="1:30" s="444" customFormat="1" ht="52.9" customHeight="1" outlineLevel="1" x14ac:dyDescent="0.25">
      <c r="A540" s="449"/>
      <c r="B540" s="449"/>
      <c r="C540" s="157" t="s">
        <v>21</v>
      </c>
      <c r="D540" s="157" t="s">
        <v>437</v>
      </c>
      <c r="E540" s="157" t="s">
        <v>1061</v>
      </c>
      <c r="F540" s="157"/>
      <c r="G540" s="157" t="s">
        <v>409</v>
      </c>
      <c r="H540" s="157" t="s">
        <v>773</v>
      </c>
      <c r="I540" s="157"/>
      <c r="J540" s="157"/>
      <c r="K540" s="434">
        <v>0</v>
      </c>
      <c r="L540" s="435" t="str">
        <f t="shared" si="34"/>
        <v/>
      </c>
      <c r="M540" s="436"/>
      <c r="N540" s="437"/>
      <c r="O540" s="438"/>
      <c r="P540" s="438"/>
      <c r="Q540" s="439"/>
      <c r="R540" s="440"/>
      <c r="S540" s="439"/>
      <c r="T540" s="440"/>
      <c r="U540" s="440"/>
      <c r="V540" s="440"/>
      <c r="W540" s="440"/>
      <c r="X540" s="440"/>
      <c r="Y540" s="440"/>
      <c r="Z540" s="440"/>
      <c r="AA540" s="440"/>
      <c r="AB540" s="442"/>
      <c r="AC540" s="443"/>
    </row>
    <row r="541" spans="1:30" s="411" customFormat="1" ht="52.9" customHeight="1" outlineLevel="1" x14ac:dyDescent="0.25">
      <c r="A541" s="476"/>
      <c r="B541" s="476"/>
      <c r="C541" s="406" t="s">
        <v>21</v>
      </c>
      <c r="D541" s="406" t="s">
        <v>1077</v>
      </c>
      <c r="E541" s="406" t="s">
        <v>1061</v>
      </c>
      <c r="F541" s="406"/>
      <c r="G541" s="406"/>
      <c r="H541" s="406" t="s">
        <v>773</v>
      </c>
      <c r="I541" s="406"/>
      <c r="J541" s="406"/>
      <c r="K541" s="401">
        <v>0</v>
      </c>
      <c r="L541" s="395" t="str">
        <f>IF(COUNT(O541,P541,Q541,S541,U541,V541,W541,Y541,AA541)&gt;0,SUM(O541,P541,Q541,S541,U541,V541,W541,Y541,AA541)/COUNT(O541,P541,Q541,S541,U541,V541,W541,Y541,AA541),"")</f>
        <v/>
      </c>
      <c r="M541" s="419"/>
      <c r="N541" s="418"/>
      <c r="O541" s="415"/>
      <c r="P541" s="415"/>
      <c r="Q541" s="417"/>
      <c r="R541" s="416"/>
      <c r="S541" s="417"/>
      <c r="T541" s="416"/>
      <c r="U541" s="414"/>
      <c r="V541" s="414"/>
      <c r="W541" s="417"/>
      <c r="X541" s="416"/>
      <c r="Y541" s="417"/>
      <c r="Z541" s="416"/>
      <c r="AA541" s="417"/>
      <c r="AB541" s="410"/>
      <c r="AC541" s="397"/>
    </row>
    <row r="542" spans="1:30" s="444" customFormat="1" ht="52.9" customHeight="1" outlineLevel="1" x14ac:dyDescent="0.25">
      <c r="A542" s="449"/>
      <c r="B542" s="449"/>
      <c r="C542" s="157" t="s">
        <v>21</v>
      </c>
      <c r="D542" s="157" t="s">
        <v>1078</v>
      </c>
      <c r="E542" s="157" t="s">
        <v>1061</v>
      </c>
      <c r="F542" s="157"/>
      <c r="G542" s="157" t="s">
        <v>409</v>
      </c>
      <c r="H542" s="157" t="s">
        <v>773</v>
      </c>
      <c r="I542" s="157"/>
      <c r="J542" s="157"/>
      <c r="K542" s="434">
        <v>0</v>
      </c>
      <c r="L542" s="435" t="str">
        <f t="shared" si="34"/>
        <v/>
      </c>
      <c r="M542" s="436"/>
      <c r="N542" s="437"/>
      <c r="O542" s="438"/>
      <c r="P542" s="438"/>
      <c r="Q542" s="439"/>
      <c r="R542" s="440"/>
      <c r="S542" s="439"/>
      <c r="T542" s="440"/>
      <c r="U542" s="440"/>
      <c r="V542" s="440"/>
      <c r="W542" s="440"/>
      <c r="X542" s="440"/>
      <c r="Y542" s="440"/>
      <c r="Z542" s="440"/>
      <c r="AA542" s="440"/>
      <c r="AB542" s="442"/>
      <c r="AC542" s="443"/>
    </row>
    <row r="543" spans="1:30" s="444" customFormat="1" ht="52.9" customHeight="1" outlineLevel="1" x14ac:dyDescent="0.25">
      <c r="A543" s="449"/>
      <c r="B543" s="449"/>
      <c r="C543" s="157" t="s">
        <v>21</v>
      </c>
      <c r="D543" s="157" t="s">
        <v>1079</v>
      </c>
      <c r="E543" s="157" t="s">
        <v>1061</v>
      </c>
      <c r="F543" s="157"/>
      <c r="G543" s="157" t="s">
        <v>409</v>
      </c>
      <c r="H543" s="157" t="s">
        <v>773</v>
      </c>
      <c r="I543" s="157"/>
      <c r="J543" s="157"/>
      <c r="K543" s="434">
        <v>0</v>
      </c>
      <c r="L543" s="435" t="str">
        <f t="shared" si="34"/>
        <v/>
      </c>
      <c r="M543" s="436"/>
      <c r="N543" s="437"/>
      <c r="O543" s="438"/>
      <c r="P543" s="438"/>
      <c r="Q543" s="439"/>
      <c r="R543" s="440"/>
      <c r="S543" s="439"/>
      <c r="T543" s="440"/>
      <c r="U543" s="440"/>
      <c r="V543" s="440"/>
      <c r="W543" s="440"/>
      <c r="X543" s="440"/>
      <c r="Y543" s="440"/>
      <c r="Z543" s="440"/>
      <c r="AA543" s="440"/>
      <c r="AB543" s="442"/>
      <c r="AC543" s="443"/>
    </row>
    <row r="544" spans="1:30" s="444" customFormat="1" ht="52.9" customHeight="1" outlineLevel="1" x14ac:dyDescent="0.25">
      <c r="A544" s="449"/>
      <c r="B544" s="449"/>
      <c r="C544" s="157" t="s">
        <v>21</v>
      </c>
      <c r="D544" s="157" t="s">
        <v>1080</v>
      </c>
      <c r="E544" s="157" t="s">
        <v>1061</v>
      </c>
      <c r="F544" s="157"/>
      <c r="G544" s="157" t="s">
        <v>409</v>
      </c>
      <c r="H544" s="157" t="s">
        <v>773</v>
      </c>
      <c r="I544" s="157"/>
      <c r="J544" s="157"/>
      <c r="K544" s="434">
        <v>0</v>
      </c>
      <c r="L544" s="435" t="str">
        <f t="shared" si="34"/>
        <v/>
      </c>
      <c r="M544" s="436"/>
      <c r="N544" s="437"/>
      <c r="O544" s="438"/>
      <c r="P544" s="438"/>
      <c r="Q544" s="439"/>
      <c r="R544" s="440"/>
      <c r="S544" s="439"/>
      <c r="T544" s="440"/>
      <c r="U544" s="440"/>
      <c r="V544" s="440"/>
      <c r="W544" s="440"/>
      <c r="X544" s="440"/>
      <c r="Y544" s="440"/>
      <c r="Z544" s="440"/>
      <c r="AA544" s="440"/>
      <c r="AB544" s="442"/>
      <c r="AC544" s="443"/>
    </row>
    <row r="545" spans="1:29" s="444" customFormat="1" ht="52.9" customHeight="1" outlineLevel="1" x14ac:dyDescent="0.25">
      <c r="A545" s="449"/>
      <c r="B545" s="449"/>
      <c r="C545" s="157" t="s">
        <v>21</v>
      </c>
      <c r="D545" s="157" t="s">
        <v>1081</v>
      </c>
      <c r="E545" s="157" t="s">
        <v>1061</v>
      </c>
      <c r="F545" s="157"/>
      <c r="G545" s="157" t="s">
        <v>409</v>
      </c>
      <c r="H545" s="157" t="s">
        <v>773</v>
      </c>
      <c r="I545" s="157"/>
      <c r="J545" s="157"/>
      <c r="K545" s="434">
        <v>0</v>
      </c>
      <c r="L545" s="435" t="str">
        <f t="shared" si="34"/>
        <v/>
      </c>
      <c r="M545" s="436"/>
      <c r="N545" s="437"/>
      <c r="O545" s="438"/>
      <c r="P545" s="438"/>
      <c r="Q545" s="439"/>
      <c r="R545" s="440"/>
      <c r="S545" s="439"/>
      <c r="T545" s="440"/>
      <c r="U545" s="440"/>
      <c r="V545" s="440"/>
      <c r="W545" s="440"/>
      <c r="X545" s="440"/>
      <c r="Y545" s="440"/>
      <c r="Z545" s="440"/>
      <c r="AA545" s="440"/>
      <c r="AB545" s="442"/>
      <c r="AC545" s="443"/>
    </row>
    <row r="546" spans="1:29" s="444" customFormat="1" ht="52.9" customHeight="1" outlineLevel="1" x14ac:dyDescent="0.25">
      <c r="A546" s="449"/>
      <c r="B546" s="449"/>
      <c r="C546" s="157" t="s">
        <v>21</v>
      </c>
      <c r="D546" s="157" t="s">
        <v>438</v>
      </c>
      <c r="E546" s="157" t="s">
        <v>1061</v>
      </c>
      <c r="F546" s="157"/>
      <c r="G546" s="157" t="s">
        <v>409</v>
      </c>
      <c r="H546" s="157" t="s">
        <v>773</v>
      </c>
      <c r="I546" s="157"/>
      <c r="J546" s="157"/>
      <c r="K546" s="434">
        <v>0</v>
      </c>
      <c r="L546" s="435" t="str">
        <f t="shared" si="34"/>
        <v/>
      </c>
      <c r="M546" s="436"/>
      <c r="N546" s="437"/>
      <c r="O546" s="438"/>
      <c r="P546" s="438"/>
      <c r="Q546" s="439"/>
      <c r="R546" s="440"/>
      <c r="S546" s="439"/>
      <c r="T546" s="441"/>
      <c r="U546" s="441"/>
      <c r="V546" s="441"/>
      <c r="W546" s="441"/>
      <c r="X546" s="441"/>
      <c r="Y546" s="441"/>
      <c r="Z546" s="440"/>
      <c r="AA546" s="441"/>
      <c r="AB546" s="442"/>
      <c r="AC546" s="443"/>
    </row>
    <row r="547" spans="1:29" s="60" customFormat="1" ht="52.9" customHeight="1" outlineLevel="1" x14ac:dyDescent="0.25">
      <c r="A547" s="476"/>
      <c r="B547" s="476"/>
      <c r="C547" s="406" t="s">
        <v>21</v>
      </c>
      <c r="D547" s="406">
        <v>7.9</v>
      </c>
      <c r="E547" s="393" t="s">
        <v>1061</v>
      </c>
      <c r="F547" s="406"/>
      <c r="G547" s="406"/>
      <c r="H547" s="54" t="s">
        <v>773</v>
      </c>
      <c r="I547" s="406"/>
      <c r="J547" s="406"/>
      <c r="K547" s="401"/>
      <c r="L547" s="34" t="str">
        <f t="shared" si="34"/>
        <v/>
      </c>
      <c r="M547" s="124"/>
      <c r="N547" s="109"/>
      <c r="O547" s="77"/>
      <c r="P547" s="77"/>
      <c r="Q547" s="104"/>
      <c r="R547" s="93"/>
      <c r="S547" s="104"/>
      <c r="T547" s="93"/>
      <c r="U547" s="76"/>
      <c r="V547" s="76"/>
      <c r="W547" s="104"/>
      <c r="X547" s="93"/>
      <c r="Y547" s="104"/>
      <c r="Z547" s="93"/>
      <c r="AA547" s="104"/>
      <c r="AB547" s="59"/>
      <c r="AC547" s="397"/>
    </row>
    <row r="548" spans="1:29" s="60" customFormat="1" ht="52.9" customHeight="1" outlineLevel="1" x14ac:dyDescent="0.25">
      <c r="A548" s="476"/>
      <c r="B548" s="476"/>
      <c r="C548" s="406" t="s">
        <v>21</v>
      </c>
      <c r="D548" s="406" t="s">
        <v>391</v>
      </c>
      <c r="E548" s="393" t="s">
        <v>1143</v>
      </c>
      <c r="F548" s="406"/>
      <c r="G548" s="406"/>
      <c r="H548" s="54" t="s">
        <v>773</v>
      </c>
      <c r="I548" s="406"/>
      <c r="J548" s="406"/>
      <c r="K548" s="401"/>
      <c r="L548" s="34" t="str">
        <f t="shared" si="34"/>
        <v/>
      </c>
      <c r="M548" s="124"/>
      <c r="N548" s="109"/>
      <c r="O548" s="77"/>
      <c r="P548" s="77"/>
      <c r="Q548" s="104"/>
      <c r="R548" s="93"/>
      <c r="S548" s="104"/>
      <c r="T548" s="93"/>
      <c r="U548" s="76"/>
      <c r="V548" s="76"/>
      <c r="W548" s="104"/>
      <c r="X548" s="93"/>
      <c r="Y548" s="104"/>
      <c r="Z548" s="93"/>
      <c r="AA548" s="104"/>
      <c r="AB548" s="59"/>
      <c r="AC548" s="397"/>
    </row>
    <row r="549" spans="1:29" s="60" customFormat="1" ht="52.9" customHeight="1" outlineLevel="1" x14ac:dyDescent="0.25">
      <c r="A549" s="476"/>
      <c r="B549" s="476"/>
      <c r="C549" s="406" t="s">
        <v>21</v>
      </c>
      <c r="D549" s="406" t="s">
        <v>562</v>
      </c>
      <c r="E549" s="406" t="s">
        <v>548</v>
      </c>
      <c r="F549" s="406"/>
      <c r="G549" s="406" t="s">
        <v>409</v>
      </c>
      <c r="H549" s="54" t="s">
        <v>1363</v>
      </c>
      <c r="I549" s="406" t="s">
        <v>595</v>
      </c>
      <c r="J549" s="406"/>
      <c r="K549" s="401">
        <v>0.5</v>
      </c>
      <c r="L549" s="34">
        <f t="shared" si="34"/>
        <v>1</v>
      </c>
      <c r="M549" s="124"/>
      <c r="N549" s="109"/>
      <c r="O549" s="77"/>
      <c r="P549" s="77"/>
      <c r="Q549" s="104"/>
      <c r="R549" s="93"/>
      <c r="S549" s="104"/>
      <c r="T549" s="93">
        <v>3</v>
      </c>
      <c r="U549" s="76">
        <v>1</v>
      </c>
      <c r="V549" s="76"/>
      <c r="W549" s="104"/>
      <c r="X549" s="93">
        <v>1</v>
      </c>
      <c r="Y549" s="104">
        <v>1</v>
      </c>
      <c r="Z549" s="93">
        <v>1</v>
      </c>
      <c r="AA549" s="104">
        <v>1</v>
      </c>
      <c r="AB549" s="59"/>
      <c r="AC549" s="397"/>
    </row>
    <row r="550" spans="1:29" s="35" customFormat="1" ht="52.9" customHeight="1" outlineLevel="1" x14ac:dyDescent="0.25">
      <c r="A550" s="486">
        <v>359</v>
      </c>
      <c r="B550" s="486" t="s">
        <v>698</v>
      </c>
      <c r="C550" s="393" t="s">
        <v>21</v>
      </c>
      <c r="D550" s="393" t="s">
        <v>392</v>
      </c>
      <c r="E550" s="393" t="s">
        <v>505</v>
      </c>
      <c r="F550" s="393"/>
      <c r="G550" s="393" t="s">
        <v>409</v>
      </c>
      <c r="H550" s="24" t="s">
        <v>1363</v>
      </c>
      <c r="I550" s="393" t="s">
        <v>595</v>
      </c>
      <c r="J550" s="393"/>
      <c r="K550" s="401">
        <v>1</v>
      </c>
      <c r="L550" s="34">
        <f t="shared" si="34"/>
        <v>1</v>
      </c>
      <c r="M550" s="124"/>
      <c r="N550" s="109"/>
      <c r="O550" s="77"/>
      <c r="P550" s="77"/>
      <c r="Q550" s="104"/>
      <c r="R550" s="93"/>
      <c r="S550" s="104"/>
      <c r="T550" s="93">
        <v>3</v>
      </c>
      <c r="U550" s="76">
        <v>1</v>
      </c>
      <c r="V550" s="76"/>
      <c r="W550" s="104"/>
      <c r="X550" s="93">
        <v>1</v>
      </c>
      <c r="Y550" s="104">
        <v>1</v>
      </c>
      <c r="Z550" s="93">
        <v>1</v>
      </c>
      <c r="AA550" s="104">
        <v>1</v>
      </c>
      <c r="AB550" s="38"/>
      <c r="AC550" s="397"/>
    </row>
    <row r="551" spans="1:29" s="35" customFormat="1" ht="52.9" customHeight="1" outlineLevel="1" x14ac:dyDescent="0.25">
      <c r="A551" s="486">
        <v>360</v>
      </c>
      <c r="B551" s="486" t="s">
        <v>698</v>
      </c>
      <c r="C551" s="393" t="s">
        <v>21</v>
      </c>
      <c r="D551" s="393" t="s">
        <v>393</v>
      </c>
      <c r="E551" s="393" t="s">
        <v>506</v>
      </c>
      <c r="F551" s="393"/>
      <c r="G551" s="393" t="s">
        <v>409</v>
      </c>
      <c r="H551" s="24" t="s">
        <v>1363</v>
      </c>
      <c r="I551" s="393" t="s">
        <v>595</v>
      </c>
      <c r="J551" s="393"/>
      <c r="K551" s="401">
        <v>1</v>
      </c>
      <c r="L551" s="34">
        <f t="shared" si="34"/>
        <v>1</v>
      </c>
      <c r="M551" s="124"/>
      <c r="N551" s="109"/>
      <c r="O551" s="77"/>
      <c r="P551" s="77"/>
      <c r="Q551" s="104"/>
      <c r="R551" s="93"/>
      <c r="S551" s="104"/>
      <c r="T551" s="93">
        <v>3</v>
      </c>
      <c r="U551" s="76">
        <v>1</v>
      </c>
      <c r="V551" s="76"/>
      <c r="W551" s="104"/>
      <c r="X551" s="93">
        <v>1</v>
      </c>
      <c r="Y551" s="104">
        <v>1</v>
      </c>
      <c r="Z551" s="93">
        <v>1</v>
      </c>
      <c r="AA551" s="104">
        <v>1</v>
      </c>
      <c r="AB551" s="38"/>
      <c r="AC551" s="397"/>
    </row>
    <row r="552" spans="1:29" s="35" customFormat="1" ht="52.9" customHeight="1" outlineLevel="1" x14ac:dyDescent="0.25">
      <c r="A552" s="486">
        <v>361</v>
      </c>
      <c r="B552" s="486" t="s">
        <v>698</v>
      </c>
      <c r="C552" s="393" t="s">
        <v>21</v>
      </c>
      <c r="D552" s="393" t="s">
        <v>394</v>
      </c>
      <c r="E552" s="393" t="s">
        <v>507</v>
      </c>
      <c r="F552" s="393"/>
      <c r="G552" s="393" t="s">
        <v>409</v>
      </c>
      <c r="H552" s="24" t="s">
        <v>1378</v>
      </c>
      <c r="I552" s="393" t="s">
        <v>596</v>
      </c>
      <c r="J552" s="393"/>
      <c r="K552" s="401">
        <v>1</v>
      </c>
      <c r="L552" s="34">
        <f t="shared" si="34"/>
        <v>1</v>
      </c>
      <c r="M552" s="124"/>
      <c r="N552" s="109"/>
      <c r="O552" s="77"/>
      <c r="P552" s="77"/>
      <c r="Q552" s="104"/>
      <c r="R552" s="93"/>
      <c r="S552" s="104"/>
      <c r="T552" s="93">
        <v>2</v>
      </c>
      <c r="U552" s="76">
        <v>1</v>
      </c>
      <c r="V552" s="76"/>
      <c r="W552" s="104"/>
      <c r="X552" s="93">
        <v>1</v>
      </c>
      <c r="Y552" s="104">
        <v>1</v>
      </c>
      <c r="Z552" s="93">
        <v>1</v>
      </c>
      <c r="AA552" s="104">
        <v>1</v>
      </c>
      <c r="AB552" s="38"/>
      <c r="AC552" s="397"/>
    </row>
    <row r="553" spans="1:29" s="411" customFormat="1" ht="52.9" customHeight="1" outlineLevel="1" x14ac:dyDescent="0.25">
      <c r="A553" s="476"/>
      <c r="B553" s="476"/>
      <c r="C553" s="406" t="s">
        <v>21</v>
      </c>
      <c r="D553" s="406" t="s">
        <v>1096</v>
      </c>
      <c r="E553" s="406" t="s">
        <v>1267</v>
      </c>
      <c r="F553" s="406"/>
      <c r="G553" s="406" t="s">
        <v>409</v>
      </c>
      <c r="H553" s="406" t="s">
        <v>773</v>
      </c>
      <c r="I553" s="406"/>
      <c r="J553" s="406"/>
      <c r="K553" s="401">
        <v>0</v>
      </c>
      <c r="L553" s="395" t="str">
        <f t="shared" si="34"/>
        <v/>
      </c>
      <c r="M553" s="419"/>
      <c r="N553" s="418"/>
      <c r="O553" s="415"/>
      <c r="P553" s="415"/>
      <c r="Q553" s="417"/>
      <c r="R553" s="416"/>
      <c r="S553" s="417"/>
      <c r="T553" s="416"/>
      <c r="U553" s="414"/>
      <c r="V553" s="414"/>
      <c r="W553" s="417"/>
      <c r="X553" s="416"/>
      <c r="Y553" s="417"/>
      <c r="Z553" s="416"/>
      <c r="AA553" s="417"/>
      <c r="AB553" s="410"/>
      <c r="AC553" s="397"/>
    </row>
    <row r="554" spans="1:29" s="35" customFormat="1" ht="52.9" customHeight="1" outlineLevel="1" x14ac:dyDescent="0.25">
      <c r="A554" s="486">
        <v>362</v>
      </c>
      <c r="B554" s="486" t="s">
        <v>698</v>
      </c>
      <c r="C554" s="393" t="s">
        <v>21</v>
      </c>
      <c r="D554" s="393" t="s">
        <v>1269</v>
      </c>
      <c r="E554" s="478" t="s">
        <v>675</v>
      </c>
      <c r="F554" s="393"/>
      <c r="G554" s="393" t="s">
        <v>409</v>
      </c>
      <c r="H554" s="24" t="s">
        <v>1369</v>
      </c>
      <c r="I554" s="393"/>
      <c r="J554" s="393" t="s">
        <v>1247</v>
      </c>
      <c r="K554" s="401">
        <v>1</v>
      </c>
      <c r="L554" s="34">
        <f>IF(COUNT(O554,P554,Q554,S554,U554,V554,W554,Y554,AA554)&gt;0,SUM(O554,P554,Q554,S554,U554,V554,W554,Y554,AA554)/COUNT(O554,P554,Q554,S554,U554,V554,W554,Y554,AA554),"")</f>
        <v>0</v>
      </c>
      <c r="M554" s="124"/>
      <c r="N554" s="109"/>
      <c r="O554" s="77"/>
      <c r="P554" s="77"/>
      <c r="Q554" s="104"/>
      <c r="R554" s="93"/>
      <c r="S554" s="104"/>
      <c r="T554" s="416">
        <v>12</v>
      </c>
      <c r="U554" s="76">
        <v>0</v>
      </c>
      <c r="V554" s="76"/>
      <c r="W554" s="104"/>
      <c r="X554" s="416">
        <v>1</v>
      </c>
      <c r="Y554" s="104">
        <v>0</v>
      </c>
      <c r="Z554" s="416">
        <v>1</v>
      </c>
      <c r="AA554" s="104">
        <v>0</v>
      </c>
      <c r="AB554" s="38"/>
      <c r="AC554" s="397"/>
    </row>
    <row r="555" spans="1:29" s="35" customFormat="1" ht="52.9" customHeight="1" outlineLevel="1" x14ac:dyDescent="0.25">
      <c r="A555" s="486">
        <v>363</v>
      </c>
      <c r="B555" s="486" t="s">
        <v>698</v>
      </c>
      <c r="C555" s="393" t="s">
        <v>21</v>
      </c>
      <c r="D555" s="393" t="s">
        <v>1100</v>
      </c>
      <c r="E555" s="478" t="s">
        <v>676</v>
      </c>
      <c r="F555" s="393"/>
      <c r="G555" s="393" t="s">
        <v>409</v>
      </c>
      <c r="H555" s="24" t="s">
        <v>1369</v>
      </c>
      <c r="I555" s="393"/>
      <c r="J555" s="393" t="s">
        <v>1247</v>
      </c>
      <c r="K555" s="401">
        <v>1</v>
      </c>
      <c r="L555" s="34">
        <f>IF(COUNT(O555,P555,Q555,S555,U555,V555,W555,Y555,AA555)&gt;0,SUM(O555,P555,Q555,S555,U555,V555,W555,Y555,AA555)/COUNT(O555,P555,Q555,S555,U555,V555,W555,Y555,AA555),"")</f>
        <v>0</v>
      </c>
      <c r="M555" s="124"/>
      <c r="N555" s="109"/>
      <c r="O555" s="77"/>
      <c r="P555" s="77"/>
      <c r="Q555" s="104"/>
      <c r="R555" s="93"/>
      <c r="S555" s="104"/>
      <c r="T555" s="416">
        <v>12</v>
      </c>
      <c r="U555" s="76">
        <v>0</v>
      </c>
      <c r="V555" s="76"/>
      <c r="W555" s="104"/>
      <c r="X555" s="416">
        <v>1</v>
      </c>
      <c r="Y555" s="104">
        <v>0</v>
      </c>
      <c r="Z555" s="416">
        <v>1</v>
      </c>
      <c r="AA555" s="104">
        <v>0</v>
      </c>
      <c r="AB555" s="38"/>
      <c r="AC555" s="397"/>
    </row>
    <row r="556" spans="1:29" s="35" customFormat="1" ht="52.9" customHeight="1" outlineLevel="1" x14ac:dyDescent="0.25">
      <c r="A556" s="486">
        <v>364</v>
      </c>
      <c r="B556" s="486" t="s">
        <v>698</v>
      </c>
      <c r="C556" s="393" t="s">
        <v>21</v>
      </c>
      <c r="D556" s="393" t="s">
        <v>1101</v>
      </c>
      <c r="E556" s="478" t="s">
        <v>677</v>
      </c>
      <c r="F556" s="393"/>
      <c r="G556" s="393" t="s">
        <v>409</v>
      </c>
      <c r="H556" s="24" t="s">
        <v>1369</v>
      </c>
      <c r="I556" s="393"/>
      <c r="J556" s="393" t="s">
        <v>1247</v>
      </c>
      <c r="K556" s="401">
        <v>1</v>
      </c>
      <c r="L556" s="34">
        <f>IF(COUNT(O556,P556,Q556,S556,U556,V556,W556,Y556,AA556)&gt;0,SUM(O556,P556,Q556,S556,U556,V556,W556,Y556,AA556)/COUNT(O556,P556,Q556,S556,U556,V556,W556,Y556,AA556),"")</f>
        <v>0</v>
      </c>
      <c r="M556" s="124"/>
      <c r="N556" s="109"/>
      <c r="O556" s="77"/>
      <c r="P556" s="77"/>
      <c r="Q556" s="104"/>
      <c r="R556" s="93"/>
      <c r="S556" s="104"/>
      <c r="T556" s="416">
        <v>12</v>
      </c>
      <c r="U556" s="76">
        <v>0</v>
      </c>
      <c r="V556" s="76"/>
      <c r="W556" s="104"/>
      <c r="X556" s="416">
        <v>1</v>
      </c>
      <c r="Y556" s="104">
        <v>0</v>
      </c>
      <c r="Z556" s="416">
        <v>1</v>
      </c>
      <c r="AA556" s="104">
        <v>0</v>
      </c>
      <c r="AB556" s="38"/>
      <c r="AC556" s="397"/>
    </row>
    <row r="557" spans="1:29" s="35" customFormat="1" ht="52.9" customHeight="1" outlineLevel="1" x14ac:dyDescent="0.25">
      <c r="A557" s="486">
        <v>365</v>
      </c>
      <c r="B557" s="449"/>
      <c r="C557" s="157" t="s">
        <v>21</v>
      </c>
      <c r="D557" s="157" t="s">
        <v>1232</v>
      </c>
      <c r="E557" s="487" t="s">
        <v>1099</v>
      </c>
      <c r="F557" s="157"/>
      <c r="G557" s="157" t="s">
        <v>409</v>
      </c>
      <c r="H557" s="157" t="s">
        <v>773</v>
      </c>
      <c r="I557" s="157"/>
      <c r="J557" s="157"/>
      <c r="K557" s="401">
        <v>0</v>
      </c>
      <c r="L557" s="34" t="str">
        <f>IF(COUNT(O557,P557,Q557,S557,U557,V557,W557,Y557,AA557)&gt;0,SUM(O557,P557,Q557,S557,U557,V557,W557,Y557,AA557)/COUNT(O557,P557,Q557,S557,U557,V557,W557,Y557,AA557),"")</f>
        <v/>
      </c>
      <c r="M557" s="124"/>
      <c r="N557" s="109"/>
      <c r="O557" s="77"/>
      <c r="P557" s="77"/>
      <c r="Q557" s="104"/>
      <c r="R557" s="93"/>
      <c r="S557" s="104"/>
      <c r="T557" s="418"/>
      <c r="U557" s="418"/>
      <c r="V557" s="418"/>
      <c r="W557" s="418"/>
      <c r="X557" s="418"/>
      <c r="Y557" s="418"/>
      <c r="Z557" s="418"/>
      <c r="AA557" s="418"/>
      <c r="AB557" s="38"/>
      <c r="AC557" s="397"/>
    </row>
    <row r="558" spans="1:29" s="396" customFormat="1" ht="52.9" customHeight="1" outlineLevel="1" x14ac:dyDescent="0.25">
      <c r="A558" s="486">
        <v>366</v>
      </c>
      <c r="B558" s="486" t="s">
        <v>698</v>
      </c>
      <c r="C558" s="393" t="s">
        <v>21</v>
      </c>
      <c r="D558" s="393" t="s">
        <v>1097</v>
      </c>
      <c r="E558" s="393" t="s">
        <v>1098</v>
      </c>
      <c r="F558" s="393"/>
      <c r="G558" s="463"/>
      <c r="H558" s="393" t="s">
        <v>1358</v>
      </c>
      <c r="I558" s="393"/>
      <c r="J558" s="393"/>
      <c r="K558" s="401">
        <v>1</v>
      </c>
      <c r="L558" s="395">
        <f>IF(COUNT(O558,P558,Q558,S558,U558,V558,W558,Y558,AA558)&gt;0,SUM(O558,P558,Q558,S558,U558,V558,W558,Y558,AA558)/COUNT(O558,P558,Q558,S558,U558,V558,W558,Y558,AA558),"")</f>
        <v>0</v>
      </c>
      <c r="M558" s="419"/>
      <c r="N558" s="418"/>
      <c r="O558" s="415"/>
      <c r="P558" s="415"/>
      <c r="Q558" s="417"/>
      <c r="R558" s="416"/>
      <c r="S558" s="417"/>
      <c r="T558" s="416"/>
      <c r="U558" s="414"/>
      <c r="V558" s="414"/>
      <c r="W558" s="417"/>
      <c r="X558" s="416">
        <v>1</v>
      </c>
      <c r="Y558" s="417">
        <v>0</v>
      </c>
      <c r="Z558" s="416"/>
      <c r="AA558" s="414"/>
      <c r="AB558" s="398"/>
      <c r="AC558" s="397"/>
    </row>
    <row r="559" spans="1:29" s="35" customFormat="1" ht="52.9" customHeight="1" outlineLevel="1" x14ac:dyDescent="0.25">
      <c r="A559" s="20">
        <v>367</v>
      </c>
      <c r="B559" s="20" t="s">
        <v>698</v>
      </c>
      <c r="C559" s="393" t="s">
        <v>21</v>
      </c>
      <c r="D559" s="393" t="s">
        <v>439</v>
      </c>
      <c r="E559" s="393" t="s">
        <v>508</v>
      </c>
      <c r="F559" s="393"/>
      <c r="G559" s="393" t="s">
        <v>409</v>
      </c>
      <c r="H559" s="24" t="s">
        <v>1360</v>
      </c>
      <c r="I559" s="450" t="s">
        <v>1350</v>
      </c>
      <c r="J559" s="393"/>
      <c r="K559" s="401">
        <v>1</v>
      </c>
      <c r="L559" s="34">
        <f t="shared" si="34"/>
        <v>1</v>
      </c>
      <c r="M559" s="23"/>
      <c r="N559" s="109"/>
      <c r="O559" s="77"/>
      <c r="P559" s="77"/>
      <c r="Q559" s="104"/>
      <c r="R559" s="93"/>
      <c r="S559" s="104"/>
      <c r="T559" s="416" t="s">
        <v>1184</v>
      </c>
      <c r="U559" s="76"/>
      <c r="V559" s="76">
        <v>1</v>
      </c>
      <c r="W559" s="104"/>
      <c r="X559" s="93">
        <v>1</v>
      </c>
      <c r="Y559" s="455">
        <v>1</v>
      </c>
      <c r="Z559" s="93">
        <v>1</v>
      </c>
      <c r="AA559" s="455">
        <v>1</v>
      </c>
      <c r="AB559" s="38"/>
      <c r="AC559" s="397"/>
    </row>
    <row r="560" spans="1:29" s="411" customFormat="1" ht="52.9" customHeight="1" outlineLevel="1" x14ac:dyDescent="0.25">
      <c r="A560" s="476"/>
      <c r="B560" s="476"/>
      <c r="C560" s="406" t="s">
        <v>21</v>
      </c>
      <c r="D560" s="406" t="s">
        <v>1092</v>
      </c>
      <c r="E560" s="406" t="s">
        <v>1090</v>
      </c>
      <c r="F560" s="406"/>
      <c r="G560" s="406"/>
      <c r="H560" s="406" t="s">
        <v>773</v>
      </c>
      <c r="I560" s="406"/>
      <c r="J560" s="406"/>
      <c r="K560" s="401">
        <v>0</v>
      </c>
      <c r="L560" s="395" t="str">
        <f>IF(COUNT(O560,P560,Q560,S560,U560,V560,W560,Y560,AA560)&gt;0,SUM(O560,P560,Q560,S560,U560,V560,W560,Y560,AA560)/COUNT(O560,P560,Q560,S560,U560,V560,W560,Y560,AA560),"")</f>
        <v/>
      </c>
      <c r="M560" s="419"/>
      <c r="N560" s="418"/>
      <c r="O560" s="415"/>
      <c r="P560" s="415"/>
      <c r="Q560" s="417"/>
      <c r="R560" s="416"/>
      <c r="S560" s="417"/>
      <c r="T560" s="416"/>
      <c r="U560" s="414"/>
      <c r="V560" s="414"/>
      <c r="W560" s="417"/>
      <c r="X560" s="416"/>
      <c r="Y560" s="417"/>
      <c r="Z560" s="416"/>
      <c r="AA560" s="417"/>
      <c r="AB560" s="410"/>
      <c r="AC560" s="397"/>
    </row>
    <row r="561" spans="1:30" s="35" customFormat="1" ht="52.9" customHeight="1" outlineLevel="1" x14ac:dyDescent="0.25">
      <c r="A561" s="20">
        <v>368</v>
      </c>
      <c r="B561" s="20" t="s">
        <v>698</v>
      </c>
      <c r="C561" s="393" t="s">
        <v>21</v>
      </c>
      <c r="D561" s="393" t="s">
        <v>1091</v>
      </c>
      <c r="E561" s="393" t="s">
        <v>670</v>
      </c>
      <c r="F561" s="393"/>
      <c r="G561" s="393" t="s">
        <v>409</v>
      </c>
      <c r="H561" s="24" t="s">
        <v>1377</v>
      </c>
      <c r="I561" s="393"/>
      <c r="J561" s="393"/>
      <c r="K561" s="401">
        <v>1</v>
      </c>
      <c r="L561" s="34">
        <f t="shared" si="34"/>
        <v>0</v>
      </c>
      <c r="M561" s="23"/>
      <c r="N561" s="109"/>
      <c r="O561" s="77"/>
      <c r="P561" s="77"/>
      <c r="Q561" s="104"/>
      <c r="R561" s="93"/>
      <c r="S561" s="104"/>
      <c r="T561" s="416" t="s">
        <v>1297</v>
      </c>
      <c r="U561" s="76"/>
      <c r="V561" s="76">
        <v>0</v>
      </c>
      <c r="W561" s="104"/>
      <c r="X561" s="416">
        <v>1</v>
      </c>
      <c r="Y561" s="104">
        <v>0</v>
      </c>
      <c r="Z561" s="416">
        <v>1</v>
      </c>
      <c r="AA561" s="104">
        <v>0</v>
      </c>
      <c r="AB561" s="38"/>
      <c r="AC561" s="397"/>
    </row>
    <row r="562" spans="1:30" s="35" customFormat="1" ht="52.9" customHeight="1" outlineLevel="1" x14ac:dyDescent="0.25">
      <c r="A562" s="20">
        <v>369</v>
      </c>
      <c r="B562" s="20" t="s">
        <v>698</v>
      </c>
      <c r="C562" s="393" t="s">
        <v>21</v>
      </c>
      <c r="D562" s="393" t="s">
        <v>1093</v>
      </c>
      <c r="E562" s="393" t="s">
        <v>671</v>
      </c>
      <c r="F562" s="393"/>
      <c r="G562" s="393" t="s">
        <v>409</v>
      </c>
      <c r="H562" s="24" t="s">
        <v>1377</v>
      </c>
      <c r="I562" s="393"/>
      <c r="J562" s="393"/>
      <c r="K562" s="401">
        <v>1</v>
      </c>
      <c r="L562" s="34">
        <f t="shared" si="34"/>
        <v>0</v>
      </c>
      <c r="M562" s="23"/>
      <c r="N562" s="109"/>
      <c r="O562" s="77"/>
      <c r="P562" s="77"/>
      <c r="Q562" s="104"/>
      <c r="R562" s="93"/>
      <c r="S562" s="104"/>
      <c r="T562" s="416" t="s">
        <v>1297</v>
      </c>
      <c r="U562" s="76"/>
      <c r="V562" s="76">
        <v>0</v>
      </c>
      <c r="W562" s="104"/>
      <c r="X562" s="416">
        <v>1</v>
      </c>
      <c r="Y562" s="104">
        <v>0</v>
      </c>
      <c r="Z562" s="416">
        <v>1</v>
      </c>
      <c r="AA562" s="104">
        <v>0</v>
      </c>
      <c r="AB562" s="38"/>
      <c r="AC562" s="397"/>
    </row>
    <row r="563" spans="1:30" s="35" customFormat="1" ht="52.9" customHeight="1" outlineLevel="1" x14ac:dyDescent="0.25">
      <c r="A563" s="433">
        <v>370</v>
      </c>
      <c r="B563" s="433"/>
      <c r="C563" s="157" t="s">
        <v>21</v>
      </c>
      <c r="D563" s="157" t="s">
        <v>1094</v>
      </c>
      <c r="E563" s="157" t="s">
        <v>672</v>
      </c>
      <c r="F563" s="157"/>
      <c r="G563" s="157" t="s">
        <v>409</v>
      </c>
      <c r="H563" s="157" t="s">
        <v>773</v>
      </c>
      <c r="I563" s="393"/>
      <c r="J563" s="393"/>
      <c r="K563" s="401">
        <v>0</v>
      </c>
      <c r="L563" s="34" t="str">
        <f t="shared" si="34"/>
        <v/>
      </c>
      <c r="M563" s="23"/>
      <c r="N563" s="109"/>
      <c r="O563" s="77"/>
      <c r="P563" s="77"/>
      <c r="Q563" s="104"/>
      <c r="R563" s="93"/>
      <c r="S563" s="418"/>
      <c r="T563" s="418"/>
      <c r="U563" s="418"/>
      <c r="V563" s="418"/>
      <c r="W563" s="418"/>
      <c r="X563" s="418"/>
      <c r="Y563" s="418"/>
      <c r="Z563" s="418"/>
      <c r="AA563" s="418"/>
      <c r="AB563" s="38"/>
      <c r="AC563" s="397"/>
    </row>
    <row r="564" spans="1:30" s="35" customFormat="1" ht="52.9" customHeight="1" outlineLevel="1" x14ac:dyDescent="0.25">
      <c r="A564" s="20">
        <v>371</v>
      </c>
      <c r="B564" s="433"/>
      <c r="C564" s="157" t="s">
        <v>21</v>
      </c>
      <c r="D564" s="157" t="s">
        <v>1095</v>
      </c>
      <c r="E564" s="157" t="s">
        <v>673</v>
      </c>
      <c r="F564" s="157"/>
      <c r="G564" s="157" t="s">
        <v>409</v>
      </c>
      <c r="H564" s="157" t="s">
        <v>773</v>
      </c>
      <c r="I564" s="157"/>
      <c r="J564" s="157"/>
      <c r="K564" s="401">
        <v>0</v>
      </c>
      <c r="L564" s="34" t="str">
        <f t="shared" si="34"/>
        <v/>
      </c>
      <c r="M564" s="23"/>
      <c r="N564" s="109"/>
      <c r="O564" s="77"/>
      <c r="P564" s="77"/>
      <c r="Q564" s="104"/>
      <c r="R564" s="93"/>
      <c r="S564" s="104"/>
      <c r="T564" s="418"/>
      <c r="U564" s="418"/>
      <c r="V564" s="418"/>
      <c r="W564" s="418"/>
      <c r="X564" s="418"/>
      <c r="Y564" s="418"/>
      <c r="Z564" s="418"/>
      <c r="AA564" s="418"/>
      <c r="AB564" s="38"/>
      <c r="AC564" s="397"/>
    </row>
    <row r="565" spans="1:30" s="35" customFormat="1" ht="52.9" customHeight="1" outlineLevel="1" x14ac:dyDescent="0.25">
      <c r="A565" s="20">
        <v>372</v>
      </c>
      <c r="B565" s="20"/>
      <c r="C565" s="393" t="s">
        <v>21</v>
      </c>
      <c r="D565" s="393" t="s">
        <v>440</v>
      </c>
      <c r="E565" s="483" t="s">
        <v>678</v>
      </c>
      <c r="F565" s="393"/>
      <c r="G565" s="393" t="s">
        <v>409</v>
      </c>
      <c r="H565" s="24" t="s">
        <v>773</v>
      </c>
      <c r="I565" s="393"/>
      <c r="J565" s="393"/>
      <c r="K565" s="401">
        <v>0.4</v>
      </c>
      <c r="L565" s="34" t="str">
        <f t="shared" si="34"/>
        <v/>
      </c>
      <c r="M565" s="23"/>
      <c r="N565" s="109"/>
      <c r="O565" s="77"/>
      <c r="P565" s="77"/>
      <c r="Q565" s="104"/>
      <c r="R565" s="93"/>
      <c r="S565" s="104"/>
      <c r="T565" s="416" t="s">
        <v>1184</v>
      </c>
      <c r="U565" s="76"/>
      <c r="V565" s="76"/>
      <c r="W565" s="464"/>
      <c r="X565" s="464"/>
      <c r="Y565" s="464"/>
      <c r="Z565" s="464"/>
      <c r="AA565" s="464"/>
      <c r="AB565" s="38"/>
      <c r="AC565" s="397"/>
    </row>
    <row r="566" spans="1:30" s="33" customFormat="1" ht="21" customHeight="1" x14ac:dyDescent="0.25">
      <c r="A566" s="28" t="s">
        <v>28</v>
      </c>
      <c r="B566" s="29"/>
      <c r="C566" s="29"/>
      <c r="D566" s="29"/>
      <c r="E566" s="29"/>
      <c r="F566" s="29"/>
      <c r="G566" s="29"/>
      <c r="H566" s="29" t="s">
        <v>773</v>
      </c>
      <c r="I566" s="29"/>
      <c r="J566" s="29"/>
      <c r="K566" s="29"/>
      <c r="L566" s="29"/>
      <c r="M566" s="29"/>
      <c r="N566" s="29"/>
      <c r="O566" s="29"/>
      <c r="P566" s="29"/>
      <c r="Q566" s="108"/>
      <c r="R566" s="29"/>
      <c r="S566" s="108"/>
      <c r="T566" s="29"/>
      <c r="U566" s="29"/>
      <c r="V566" s="29"/>
      <c r="W566" s="108"/>
      <c r="X566" s="29"/>
      <c r="Y566" s="108"/>
      <c r="Z566" s="29"/>
      <c r="AA566" s="108"/>
      <c r="AB566" s="30"/>
      <c r="AC566" s="397"/>
    </row>
    <row r="567" spans="1:30" s="35" customFormat="1" ht="54" customHeight="1" outlineLevel="1" x14ac:dyDescent="0.25">
      <c r="A567" s="20">
        <v>373</v>
      </c>
      <c r="B567" s="472"/>
      <c r="C567" s="454" t="s">
        <v>21</v>
      </c>
      <c r="D567" s="454" t="s">
        <v>29</v>
      </c>
      <c r="E567" s="49" t="s">
        <v>341</v>
      </c>
      <c r="F567" s="49"/>
      <c r="G567" s="49" t="s">
        <v>30</v>
      </c>
      <c r="H567" s="24" t="s">
        <v>1380</v>
      </c>
      <c r="I567" s="49" t="s">
        <v>458</v>
      </c>
      <c r="J567" s="49"/>
      <c r="K567" s="401">
        <v>0.5</v>
      </c>
      <c r="L567" s="34">
        <f t="shared" ref="L567:L579" si="36">IF(COUNT(O567,P567,Q567,S567,U567,V567,W567,Y567,AA567)&gt;0,SUM(O567,P567,Q567,S567,U567,V567,W567,Y567,AA567)/COUNT(O567,P567,Q567,S567,U567,V567,W567,Y567,AA567),"")</f>
        <v>1</v>
      </c>
      <c r="M567" s="124"/>
      <c r="N567" s="109"/>
      <c r="O567" s="77"/>
      <c r="P567" s="77"/>
      <c r="Q567" s="104"/>
      <c r="R567" s="93"/>
      <c r="S567" s="104"/>
      <c r="T567" s="416">
        <v>8</v>
      </c>
      <c r="U567" s="455">
        <v>1</v>
      </c>
      <c r="V567" s="455">
        <v>1</v>
      </c>
      <c r="W567" s="455">
        <v>1</v>
      </c>
      <c r="X567" s="93">
        <v>1</v>
      </c>
      <c r="Y567" s="455">
        <v>1</v>
      </c>
      <c r="Z567" s="93">
        <v>1</v>
      </c>
      <c r="AA567" s="455">
        <v>1</v>
      </c>
      <c r="AB567" s="38"/>
      <c r="AC567" s="397"/>
    </row>
    <row r="568" spans="1:30" s="35" customFormat="1" ht="38.25" outlineLevel="1" x14ac:dyDescent="0.25">
      <c r="A568" s="20">
        <v>374</v>
      </c>
      <c r="B568" s="472"/>
      <c r="C568" s="454"/>
      <c r="D568" s="454" t="s">
        <v>171</v>
      </c>
      <c r="E568" s="49" t="s">
        <v>342</v>
      </c>
      <c r="F568" s="49"/>
      <c r="G568" s="49" t="s">
        <v>30</v>
      </c>
      <c r="H568" s="24" t="s">
        <v>1380</v>
      </c>
      <c r="I568" s="49"/>
      <c r="J568" s="49"/>
      <c r="K568" s="401">
        <v>0.5</v>
      </c>
      <c r="L568" s="34">
        <f t="shared" si="36"/>
        <v>1</v>
      </c>
      <c r="M568" s="124"/>
      <c r="N568" s="109"/>
      <c r="O568" s="77"/>
      <c r="P568" s="77"/>
      <c r="Q568" s="104"/>
      <c r="R568" s="93"/>
      <c r="S568" s="104"/>
      <c r="T568" s="416">
        <v>8</v>
      </c>
      <c r="U568" s="455">
        <v>1</v>
      </c>
      <c r="V568" s="455">
        <v>1</v>
      </c>
      <c r="W568" s="455">
        <v>1</v>
      </c>
      <c r="X568" s="93">
        <v>1</v>
      </c>
      <c r="Y568" s="455">
        <v>1</v>
      </c>
      <c r="Z568" s="93">
        <v>1</v>
      </c>
      <c r="AA568" s="455">
        <v>1</v>
      </c>
      <c r="AB568" s="38"/>
      <c r="AC568" s="397"/>
    </row>
    <row r="569" spans="1:30" s="35" customFormat="1" ht="38.25" outlineLevel="1" x14ac:dyDescent="0.25">
      <c r="A569" s="20">
        <v>375</v>
      </c>
      <c r="B569" s="472"/>
      <c r="C569" s="393" t="s">
        <v>21</v>
      </c>
      <c r="D569" s="454" t="s">
        <v>351</v>
      </c>
      <c r="E569" s="49" t="s">
        <v>343</v>
      </c>
      <c r="F569" s="49"/>
      <c r="G569" s="49" t="s">
        <v>30</v>
      </c>
      <c r="H569" s="24" t="s">
        <v>1364</v>
      </c>
      <c r="I569" s="49"/>
      <c r="J569" s="49"/>
      <c r="K569" s="401">
        <v>0.5</v>
      </c>
      <c r="L569" s="34">
        <f t="shared" si="36"/>
        <v>1</v>
      </c>
      <c r="M569" s="124"/>
      <c r="N569" s="109"/>
      <c r="O569" s="77"/>
      <c r="P569" s="77"/>
      <c r="Q569" s="104"/>
      <c r="R569" s="93"/>
      <c r="S569" s="104"/>
      <c r="T569" s="416">
        <v>6</v>
      </c>
      <c r="U569" s="76">
        <v>1</v>
      </c>
      <c r="V569" s="414">
        <v>1</v>
      </c>
      <c r="W569" s="414">
        <v>1</v>
      </c>
      <c r="X569" s="93">
        <v>1</v>
      </c>
      <c r="Y569" s="414">
        <v>1</v>
      </c>
      <c r="Z569" s="93">
        <v>1</v>
      </c>
      <c r="AA569" s="414">
        <v>1</v>
      </c>
      <c r="AB569" s="38"/>
      <c r="AC569" s="397"/>
    </row>
    <row r="570" spans="1:30" s="35" customFormat="1" ht="38.25" outlineLevel="1" x14ac:dyDescent="0.25">
      <c r="A570" s="20">
        <v>376</v>
      </c>
      <c r="B570" s="472"/>
      <c r="C570" s="393" t="s">
        <v>21</v>
      </c>
      <c r="D570" s="454" t="s">
        <v>352</v>
      </c>
      <c r="E570" s="49" t="s">
        <v>344</v>
      </c>
      <c r="F570" s="49"/>
      <c r="G570" s="49" t="s">
        <v>30</v>
      </c>
      <c r="H570" s="24" t="s">
        <v>1363</v>
      </c>
      <c r="I570" s="49"/>
      <c r="J570" s="49"/>
      <c r="K570" s="401">
        <v>0.5</v>
      </c>
      <c r="L570" s="34">
        <f t="shared" si="36"/>
        <v>1</v>
      </c>
      <c r="M570" s="124"/>
      <c r="N570" s="109"/>
      <c r="O570" s="77"/>
      <c r="P570" s="77"/>
      <c r="Q570" s="104"/>
      <c r="R570" s="93"/>
      <c r="S570" s="104"/>
      <c r="T570" s="93">
        <v>3</v>
      </c>
      <c r="U570" s="76">
        <v>1</v>
      </c>
      <c r="V570" s="76">
        <v>1</v>
      </c>
      <c r="W570" s="104">
        <v>1</v>
      </c>
      <c r="X570" s="93">
        <v>1</v>
      </c>
      <c r="Y570" s="104">
        <v>1</v>
      </c>
      <c r="Z570" s="93">
        <v>1</v>
      </c>
      <c r="AA570" s="104">
        <v>1</v>
      </c>
      <c r="AB570" s="38"/>
      <c r="AC570" s="397"/>
    </row>
    <row r="571" spans="1:30" s="35" customFormat="1" ht="38.25" outlineLevel="1" x14ac:dyDescent="0.25">
      <c r="A571" s="20">
        <v>377</v>
      </c>
      <c r="B571" s="472"/>
      <c r="C571" s="393" t="s">
        <v>21</v>
      </c>
      <c r="D571" s="454" t="s">
        <v>353</v>
      </c>
      <c r="E571" s="49" t="s">
        <v>345</v>
      </c>
      <c r="F571" s="49"/>
      <c r="G571" s="49" t="s">
        <v>30</v>
      </c>
      <c r="H571" s="24" t="s">
        <v>1380</v>
      </c>
      <c r="I571" s="49"/>
      <c r="J571" s="49"/>
      <c r="K571" s="401">
        <v>0.5</v>
      </c>
      <c r="L571" s="34">
        <f t="shared" si="36"/>
        <v>1</v>
      </c>
      <c r="M571" s="124"/>
      <c r="N571" s="109"/>
      <c r="O571" s="77"/>
      <c r="P571" s="77"/>
      <c r="Q571" s="104"/>
      <c r="R571" s="93"/>
      <c r="S571" s="104"/>
      <c r="T571" s="416">
        <v>8</v>
      </c>
      <c r="U571" s="455">
        <v>1</v>
      </c>
      <c r="V571" s="455">
        <v>1</v>
      </c>
      <c r="W571" s="455">
        <v>1</v>
      </c>
      <c r="X571" s="93">
        <v>1</v>
      </c>
      <c r="Y571" s="455">
        <v>1</v>
      </c>
      <c r="Z571" s="93">
        <v>1</v>
      </c>
      <c r="AA571" s="455">
        <v>1</v>
      </c>
      <c r="AB571" s="38"/>
      <c r="AC571" s="397"/>
    </row>
    <row r="572" spans="1:30" s="35" customFormat="1" ht="89.25" outlineLevel="1" x14ac:dyDescent="0.25">
      <c r="A572" s="20">
        <v>378</v>
      </c>
      <c r="B572" s="472"/>
      <c r="C572" s="393" t="s">
        <v>21</v>
      </c>
      <c r="D572" s="454" t="s">
        <v>354</v>
      </c>
      <c r="E572" s="49" t="s">
        <v>346</v>
      </c>
      <c r="F572" s="49"/>
      <c r="G572" s="49" t="s">
        <v>366</v>
      </c>
      <c r="H572" s="24" t="s">
        <v>1369</v>
      </c>
      <c r="I572" s="488" t="s">
        <v>1351</v>
      </c>
      <c r="J572" s="454"/>
      <c r="K572" s="401">
        <v>0.5</v>
      </c>
      <c r="L572" s="34">
        <f t="shared" si="36"/>
        <v>0.88000000000000012</v>
      </c>
      <c r="M572" s="124"/>
      <c r="N572" s="109"/>
      <c r="O572" s="77"/>
      <c r="P572" s="77"/>
      <c r="Q572" s="104"/>
      <c r="R572" s="93"/>
      <c r="S572" s="104"/>
      <c r="T572" s="416">
        <v>12</v>
      </c>
      <c r="U572" s="455">
        <v>0.9</v>
      </c>
      <c r="V572" s="455">
        <v>0.9</v>
      </c>
      <c r="W572" s="455">
        <v>0.9</v>
      </c>
      <c r="X572" s="416">
        <v>1</v>
      </c>
      <c r="Y572" s="455">
        <v>0.9</v>
      </c>
      <c r="Z572" s="416">
        <v>1</v>
      </c>
      <c r="AA572" s="104">
        <v>0.8</v>
      </c>
      <c r="AB572" s="38"/>
      <c r="AC572" s="397"/>
    </row>
    <row r="573" spans="1:30" s="35" customFormat="1" ht="38.25" outlineLevel="1" x14ac:dyDescent="0.25">
      <c r="A573" s="20">
        <v>379</v>
      </c>
      <c r="B573" s="472"/>
      <c r="C573" s="393" t="s">
        <v>21</v>
      </c>
      <c r="D573" s="454" t="s">
        <v>355</v>
      </c>
      <c r="E573" s="49" t="s">
        <v>356</v>
      </c>
      <c r="F573" s="49"/>
      <c r="G573" s="49" t="s">
        <v>30</v>
      </c>
      <c r="H573" s="24" t="s">
        <v>1353</v>
      </c>
      <c r="I573" s="49"/>
      <c r="J573" s="49"/>
      <c r="K573" s="401">
        <v>0.5</v>
      </c>
      <c r="L573" s="34">
        <f t="shared" si="36"/>
        <v>1</v>
      </c>
      <c r="M573" s="124"/>
      <c r="N573" s="109"/>
      <c r="O573" s="77"/>
      <c r="P573" s="77"/>
      <c r="Q573" s="104"/>
      <c r="R573" s="93"/>
      <c r="S573" s="104"/>
      <c r="T573" s="416">
        <v>10</v>
      </c>
      <c r="U573" s="455">
        <v>1</v>
      </c>
      <c r="V573" s="455">
        <v>1</v>
      </c>
      <c r="W573" s="455">
        <v>1</v>
      </c>
      <c r="X573" s="416">
        <v>1</v>
      </c>
      <c r="Y573" s="455">
        <v>1</v>
      </c>
      <c r="Z573" s="416">
        <v>1</v>
      </c>
      <c r="AA573" s="455">
        <v>1</v>
      </c>
      <c r="AB573" s="38"/>
      <c r="AC573" s="397"/>
    </row>
    <row r="574" spans="1:30" s="35" customFormat="1" ht="51" outlineLevel="1" x14ac:dyDescent="0.25">
      <c r="A574" s="20">
        <v>380</v>
      </c>
      <c r="B574" s="472"/>
      <c r="C574" s="454" t="s">
        <v>21</v>
      </c>
      <c r="D574" s="454" t="s">
        <v>324</v>
      </c>
      <c r="E574" s="49" t="s">
        <v>325</v>
      </c>
      <c r="F574" s="49"/>
      <c r="G574" s="49" t="s">
        <v>30</v>
      </c>
      <c r="H574" s="24" t="s">
        <v>1393</v>
      </c>
      <c r="I574" s="49" t="s">
        <v>326</v>
      </c>
      <c r="J574" s="49"/>
      <c r="K574" s="401">
        <v>0.5</v>
      </c>
      <c r="L574" s="34">
        <f t="shared" si="36"/>
        <v>1</v>
      </c>
      <c r="M574" s="124"/>
      <c r="N574" s="418">
        <v>10</v>
      </c>
      <c r="O574" s="77"/>
      <c r="P574" s="77"/>
      <c r="Q574" s="455">
        <v>1</v>
      </c>
      <c r="R574" s="93"/>
      <c r="S574" s="104"/>
      <c r="T574" s="416">
        <v>8</v>
      </c>
      <c r="U574" s="455">
        <v>1</v>
      </c>
      <c r="V574" s="455">
        <v>1</v>
      </c>
      <c r="W574" s="455">
        <v>1</v>
      </c>
      <c r="X574" s="93">
        <v>1</v>
      </c>
      <c r="Y574" s="455">
        <v>1</v>
      </c>
      <c r="Z574" s="93">
        <v>1</v>
      </c>
      <c r="AA574" s="455">
        <v>1</v>
      </c>
      <c r="AB574" s="38"/>
      <c r="AC574" s="397"/>
      <c r="AD574" s="67"/>
    </row>
    <row r="575" spans="1:30" s="35" customFormat="1" ht="51" outlineLevel="1" x14ac:dyDescent="0.25">
      <c r="A575" s="20">
        <v>381</v>
      </c>
      <c r="B575" s="472"/>
      <c r="C575" s="454" t="s">
        <v>21</v>
      </c>
      <c r="D575" s="454" t="s">
        <v>347</v>
      </c>
      <c r="E575" s="49" t="s">
        <v>348</v>
      </c>
      <c r="F575" s="49"/>
      <c r="G575" s="49" t="s">
        <v>30</v>
      </c>
      <c r="H575" s="24" t="s">
        <v>1352</v>
      </c>
      <c r="I575" s="49" t="s">
        <v>326</v>
      </c>
      <c r="J575" s="49"/>
      <c r="K575" s="401">
        <v>0.5</v>
      </c>
      <c r="L575" s="34">
        <f t="shared" si="36"/>
        <v>1</v>
      </c>
      <c r="M575" s="124"/>
      <c r="N575" s="418">
        <v>10</v>
      </c>
      <c r="O575" s="77"/>
      <c r="P575" s="77"/>
      <c r="Q575" s="455">
        <v>1</v>
      </c>
      <c r="R575" s="93"/>
      <c r="S575" s="104"/>
      <c r="T575" s="416">
        <v>10</v>
      </c>
      <c r="U575" s="455">
        <v>1</v>
      </c>
      <c r="V575" s="455">
        <v>1</v>
      </c>
      <c r="W575" s="455">
        <v>1</v>
      </c>
      <c r="X575" s="416">
        <v>1</v>
      </c>
      <c r="Y575" s="455">
        <v>1</v>
      </c>
      <c r="Z575" s="416">
        <v>1</v>
      </c>
      <c r="AA575" s="455">
        <v>1</v>
      </c>
      <c r="AB575" s="38"/>
      <c r="AC575" s="397"/>
    </row>
    <row r="576" spans="1:30" s="35" customFormat="1" ht="51" outlineLevel="1" x14ac:dyDescent="0.25">
      <c r="A576" s="20">
        <v>382</v>
      </c>
      <c r="B576" s="472"/>
      <c r="C576" s="454" t="s">
        <v>21</v>
      </c>
      <c r="D576" s="454" t="s">
        <v>349</v>
      </c>
      <c r="E576" s="49" t="s">
        <v>350</v>
      </c>
      <c r="F576" s="49"/>
      <c r="G576" s="49" t="s">
        <v>30</v>
      </c>
      <c r="H576" s="24" t="s">
        <v>1352</v>
      </c>
      <c r="I576" s="49" t="s">
        <v>326</v>
      </c>
      <c r="J576" s="49"/>
      <c r="K576" s="401">
        <v>0.5</v>
      </c>
      <c r="L576" s="34">
        <f t="shared" si="36"/>
        <v>1</v>
      </c>
      <c r="M576" s="124"/>
      <c r="N576" s="418">
        <v>10</v>
      </c>
      <c r="O576" s="77"/>
      <c r="P576" s="77"/>
      <c r="Q576" s="455">
        <v>1</v>
      </c>
      <c r="R576" s="93"/>
      <c r="S576" s="104"/>
      <c r="T576" s="416">
        <v>10</v>
      </c>
      <c r="U576" s="455">
        <v>1</v>
      </c>
      <c r="V576" s="455">
        <v>1</v>
      </c>
      <c r="W576" s="455">
        <v>1</v>
      </c>
      <c r="X576" s="416">
        <v>1</v>
      </c>
      <c r="Y576" s="455">
        <v>1</v>
      </c>
      <c r="Z576" s="416">
        <v>1</v>
      </c>
      <c r="AA576" s="455">
        <v>1</v>
      </c>
      <c r="AB576" s="38"/>
      <c r="AC576" s="397"/>
    </row>
    <row r="577" spans="1:29" s="35" customFormat="1" ht="51" outlineLevel="1" x14ac:dyDescent="0.25">
      <c r="A577" s="20">
        <v>383</v>
      </c>
      <c r="B577" s="472"/>
      <c r="C577" s="454" t="s">
        <v>21</v>
      </c>
      <c r="D577" s="454" t="s">
        <v>337</v>
      </c>
      <c r="E577" s="49" t="s">
        <v>339</v>
      </c>
      <c r="F577" s="49"/>
      <c r="G577" s="49" t="s">
        <v>328</v>
      </c>
      <c r="H577" s="24" t="s">
        <v>1352</v>
      </c>
      <c r="I577" s="49" t="s">
        <v>327</v>
      </c>
      <c r="J577" s="49"/>
      <c r="K577" s="401">
        <v>0.5</v>
      </c>
      <c r="L577" s="34">
        <f t="shared" si="36"/>
        <v>1</v>
      </c>
      <c r="M577" s="124"/>
      <c r="N577" s="418">
        <v>10</v>
      </c>
      <c r="O577" s="77"/>
      <c r="P577" s="77"/>
      <c r="Q577" s="455">
        <v>1</v>
      </c>
      <c r="R577" s="93"/>
      <c r="S577" s="104"/>
      <c r="T577" s="416">
        <v>10</v>
      </c>
      <c r="U577" s="455">
        <v>1</v>
      </c>
      <c r="V577" s="455">
        <v>1</v>
      </c>
      <c r="W577" s="455">
        <v>1</v>
      </c>
      <c r="X577" s="416">
        <v>1</v>
      </c>
      <c r="Y577" s="455">
        <v>1</v>
      </c>
      <c r="Z577" s="416">
        <v>1</v>
      </c>
      <c r="AA577" s="455">
        <v>1</v>
      </c>
      <c r="AB577" s="38"/>
      <c r="AC577" s="397"/>
    </row>
    <row r="578" spans="1:29" s="35" customFormat="1" ht="51" outlineLevel="1" x14ac:dyDescent="0.25">
      <c r="A578" s="20">
        <v>384</v>
      </c>
      <c r="B578" s="472"/>
      <c r="C578" s="454" t="s">
        <v>21</v>
      </c>
      <c r="D578" s="454" t="s">
        <v>338</v>
      </c>
      <c r="E578" s="49" t="s">
        <v>340</v>
      </c>
      <c r="F578" s="49"/>
      <c r="G578" s="49" t="s">
        <v>328</v>
      </c>
      <c r="H578" s="24" t="s">
        <v>1352</v>
      </c>
      <c r="I578" s="49" t="s">
        <v>327</v>
      </c>
      <c r="J578" s="49"/>
      <c r="K578" s="401">
        <v>0.5</v>
      </c>
      <c r="L578" s="34">
        <f t="shared" si="36"/>
        <v>1</v>
      </c>
      <c r="M578" s="124"/>
      <c r="N578" s="418">
        <v>10</v>
      </c>
      <c r="O578" s="77"/>
      <c r="P578" s="77"/>
      <c r="Q578" s="455">
        <v>1</v>
      </c>
      <c r="R578" s="93"/>
      <c r="S578" s="104"/>
      <c r="T578" s="416">
        <v>10</v>
      </c>
      <c r="U578" s="455">
        <v>1</v>
      </c>
      <c r="V578" s="455">
        <v>1</v>
      </c>
      <c r="W578" s="455">
        <v>1</v>
      </c>
      <c r="X578" s="416">
        <v>1</v>
      </c>
      <c r="Y578" s="455">
        <v>1</v>
      </c>
      <c r="Z578" s="416">
        <v>1</v>
      </c>
      <c r="AA578" s="455">
        <v>1</v>
      </c>
      <c r="AB578" s="38"/>
      <c r="AC578" s="397"/>
    </row>
    <row r="579" spans="1:29" s="35" customFormat="1" ht="38.25" outlineLevel="1" x14ac:dyDescent="0.25">
      <c r="A579" s="20">
        <v>385</v>
      </c>
      <c r="B579" s="472"/>
      <c r="C579" s="454" t="s">
        <v>21</v>
      </c>
      <c r="D579" s="454" t="s">
        <v>336</v>
      </c>
      <c r="E579" s="454" t="s">
        <v>172</v>
      </c>
      <c r="F579" s="454"/>
      <c r="G579" s="454" t="s">
        <v>32</v>
      </c>
      <c r="H579" s="24" t="s">
        <v>1353</v>
      </c>
      <c r="I579" s="454" t="s">
        <v>601</v>
      </c>
      <c r="J579" s="454"/>
      <c r="K579" s="401">
        <v>0.5</v>
      </c>
      <c r="L579" s="34">
        <f t="shared" si="36"/>
        <v>1</v>
      </c>
      <c r="M579" s="124"/>
      <c r="N579" s="109"/>
      <c r="O579" s="77"/>
      <c r="P579" s="77"/>
      <c r="Q579" s="104"/>
      <c r="R579" s="93"/>
      <c r="S579" s="104"/>
      <c r="T579" s="416">
        <v>10</v>
      </c>
      <c r="U579" s="455">
        <v>1</v>
      </c>
      <c r="V579" s="455">
        <v>1</v>
      </c>
      <c r="W579" s="455">
        <v>1</v>
      </c>
      <c r="X579" s="416">
        <v>1</v>
      </c>
      <c r="Y579" s="455">
        <v>1</v>
      </c>
      <c r="Z579" s="416">
        <v>1</v>
      </c>
      <c r="AA579" s="455">
        <v>1</v>
      </c>
      <c r="AB579" s="38"/>
      <c r="AC579" s="397"/>
    </row>
    <row r="580" spans="1:29" s="396" customFormat="1" ht="38.25" outlineLevel="1" x14ac:dyDescent="0.25">
      <c r="A580" s="20">
        <v>386</v>
      </c>
      <c r="B580" s="472"/>
      <c r="C580" s="454" t="s">
        <v>21</v>
      </c>
      <c r="D580" s="454" t="s">
        <v>1149</v>
      </c>
      <c r="E580" s="454" t="s">
        <v>1147</v>
      </c>
      <c r="F580" s="454"/>
      <c r="G580" s="454" t="s">
        <v>31</v>
      </c>
      <c r="H580" s="393" t="s">
        <v>1370</v>
      </c>
      <c r="I580" s="454" t="s">
        <v>1148</v>
      </c>
      <c r="J580" s="454"/>
      <c r="K580" s="401">
        <v>0.5</v>
      </c>
      <c r="L580" s="395">
        <f t="shared" ref="L580" si="37">IF(COUNT(O580,P580,Q580,S580,U580,V580,W580,Y580,AA580)&gt;0,SUM(O580,P580,Q580,S580,U580,V580,W580,Y580,AA580)/COUNT(O580,P580,Q580,S580,U580,V580,W580,Y580,AA580),"")</f>
        <v>1</v>
      </c>
      <c r="M580" s="419"/>
      <c r="N580" s="418"/>
      <c r="O580" s="415"/>
      <c r="P580" s="415"/>
      <c r="Q580" s="453"/>
      <c r="R580" s="416"/>
      <c r="S580" s="453"/>
      <c r="T580" s="416">
        <v>7</v>
      </c>
      <c r="U580" s="453">
        <v>1</v>
      </c>
      <c r="V580" s="453">
        <v>1</v>
      </c>
      <c r="W580" s="453">
        <v>1</v>
      </c>
      <c r="X580" s="416">
        <v>1</v>
      </c>
      <c r="Y580" s="453">
        <v>1</v>
      </c>
      <c r="Z580" s="416">
        <v>1</v>
      </c>
      <c r="AA580" s="453">
        <v>1</v>
      </c>
      <c r="AB580" s="398"/>
      <c r="AC580" s="397"/>
    </row>
    <row r="581" spans="1:29" ht="15" customHeight="1" x14ac:dyDescent="0.25">
      <c r="A581" s="21" t="s">
        <v>20</v>
      </c>
      <c r="B581" s="10"/>
      <c r="C581" s="10"/>
      <c r="D581" s="11"/>
      <c r="E581" s="11"/>
      <c r="F581" s="11"/>
      <c r="G581" s="11"/>
      <c r="H581" s="11"/>
      <c r="I581" s="11"/>
      <c r="J581" s="11"/>
      <c r="K581" s="11"/>
      <c r="L581" s="11"/>
      <c r="M581" s="127"/>
      <c r="N581" s="110"/>
      <c r="O581" s="31"/>
      <c r="P581" s="31"/>
      <c r="Q581" s="132"/>
      <c r="R581" s="22"/>
      <c r="S581" s="111"/>
      <c r="T581" s="22"/>
      <c r="U581" s="14"/>
      <c r="V581" s="14"/>
      <c r="W581" s="111"/>
      <c r="X581" s="22"/>
      <c r="Y581" s="111"/>
      <c r="Z581" s="22"/>
      <c r="AA581" s="111"/>
      <c r="AB581" s="14"/>
      <c r="AC581" s="397"/>
    </row>
    <row r="582" spans="1:29" x14ac:dyDescent="0.25">
      <c r="A582" s="61"/>
      <c r="B582" s="61"/>
      <c r="C582" s="61"/>
      <c r="D582" s="61"/>
      <c r="E582" s="61"/>
      <c r="F582" s="61"/>
      <c r="G582" s="61"/>
      <c r="H582" s="62"/>
      <c r="I582" s="61"/>
      <c r="J582" s="61"/>
      <c r="K582" s="61"/>
      <c r="L582" s="61"/>
      <c r="M582" s="91"/>
      <c r="N582" s="112"/>
      <c r="O582" s="91"/>
      <c r="P582" s="91"/>
      <c r="Q582" s="113"/>
      <c r="R582" s="94"/>
      <c r="S582" s="113"/>
      <c r="T582" s="94"/>
      <c r="U582" s="61"/>
      <c r="V582" s="61"/>
      <c r="W582" s="113"/>
      <c r="X582" s="94"/>
      <c r="Y582" s="113"/>
      <c r="Z582" s="94"/>
      <c r="AA582" s="113"/>
      <c r="AB582" s="94"/>
      <c r="AC582" s="63"/>
    </row>
    <row r="583" spans="1:29" x14ac:dyDescent="0.25">
      <c r="A583" s="61"/>
      <c r="B583" s="61"/>
      <c r="C583" s="61"/>
      <c r="D583" s="61"/>
      <c r="E583" s="61"/>
      <c r="F583" s="61"/>
      <c r="G583" s="61"/>
      <c r="H583" s="62"/>
      <c r="I583" s="61"/>
      <c r="J583" s="61"/>
      <c r="K583" s="61"/>
      <c r="L583" s="61"/>
      <c r="M583" s="91"/>
      <c r="N583" s="112"/>
      <c r="O583" s="91"/>
      <c r="P583" s="91"/>
      <c r="Q583" s="113"/>
      <c r="R583" s="94"/>
      <c r="S583" s="113"/>
      <c r="T583" s="94"/>
      <c r="U583" s="61"/>
      <c r="V583" s="61"/>
      <c r="W583" s="113"/>
      <c r="X583" s="94"/>
      <c r="Y583" s="113"/>
      <c r="Z583" s="94"/>
      <c r="AA583" s="113"/>
      <c r="AB583" s="94"/>
      <c r="AC583" s="63"/>
    </row>
    <row r="584" spans="1:29" x14ac:dyDescent="0.25">
      <c r="A584" s="61"/>
      <c r="B584" s="61"/>
      <c r="C584" s="61"/>
      <c r="D584" s="61"/>
      <c r="E584" s="61"/>
      <c r="F584" s="61"/>
      <c r="G584" s="61"/>
      <c r="H584" s="62"/>
      <c r="I584" s="61"/>
      <c r="J584" s="61"/>
      <c r="K584" s="61"/>
      <c r="L584" s="61"/>
      <c r="M584" s="91"/>
      <c r="N584" s="112"/>
      <c r="O584" s="91"/>
      <c r="P584" s="91"/>
      <c r="Q584" s="113"/>
      <c r="R584" s="94"/>
      <c r="S584" s="113"/>
      <c r="T584" s="94"/>
      <c r="U584" s="61"/>
      <c r="V584" s="61"/>
      <c r="W584" s="113"/>
      <c r="X584" s="94"/>
      <c r="Y584" s="113"/>
      <c r="Z584" s="94"/>
      <c r="AA584" s="113"/>
      <c r="AB584" s="94"/>
      <c r="AC584" s="63"/>
    </row>
    <row r="585" spans="1:29" x14ac:dyDescent="0.25">
      <c r="A585" s="61"/>
      <c r="B585" s="61"/>
      <c r="C585" s="61"/>
      <c r="D585" s="61"/>
      <c r="E585" s="61"/>
      <c r="F585" s="61"/>
      <c r="G585" s="61"/>
      <c r="H585" s="62"/>
      <c r="I585" s="61"/>
      <c r="J585" s="61"/>
      <c r="K585" s="61"/>
      <c r="L585" s="61"/>
      <c r="M585" s="91"/>
      <c r="N585" s="112"/>
      <c r="O585" s="91"/>
      <c r="P585" s="91"/>
      <c r="Q585" s="113"/>
      <c r="R585" s="94"/>
      <c r="S585" s="113"/>
      <c r="T585" s="94"/>
      <c r="U585" s="61"/>
      <c r="V585" s="61"/>
      <c r="W585" s="113"/>
      <c r="X585" s="94"/>
      <c r="Y585" s="113"/>
      <c r="Z585" s="94"/>
      <c r="AA585" s="113"/>
      <c r="AB585" s="94"/>
      <c r="AC585" s="32"/>
    </row>
    <row r="586" spans="1:29" x14ac:dyDescent="0.25">
      <c r="A586" s="61"/>
      <c r="B586" s="61"/>
      <c r="C586" s="61"/>
      <c r="D586" s="61"/>
      <c r="E586" s="61"/>
      <c r="F586" s="61"/>
      <c r="G586" s="61"/>
      <c r="H586" s="62"/>
      <c r="I586" s="61"/>
      <c r="J586" s="61"/>
      <c r="K586" s="61"/>
      <c r="L586" s="61"/>
      <c r="M586" s="91"/>
      <c r="N586" s="112"/>
      <c r="O586" s="91"/>
      <c r="P586" s="91"/>
      <c r="Q586" s="113"/>
      <c r="R586" s="94"/>
      <c r="S586" s="113"/>
      <c r="T586" s="94"/>
      <c r="U586" s="61"/>
      <c r="V586" s="61"/>
      <c r="W586" s="113"/>
      <c r="X586" s="94"/>
      <c r="Y586" s="113"/>
      <c r="Z586" s="94"/>
      <c r="AA586" s="113"/>
      <c r="AB586" s="94"/>
      <c r="AC586" s="32"/>
    </row>
    <row r="587" spans="1:29" x14ac:dyDescent="0.25">
      <c r="A587" s="61"/>
      <c r="B587" s="61"/>
      <c r="C587" s="61"/>
      <c r="D587" s="61"/>
      <c r="E587" s="61"/>
      <c r="F587" s="61"/>
      <c r="G587" s="61"/>
      <c r="H587" s="62"/>
      <c r="I587" s="61"/>
      <c r="J587" s="61"/>
      <c r="K587" s="61"/>
      <c r="L587" s="61"/>
      <c r="M587" s="91"/>
      <c r="N587" s="112"/>
      <c r="O587" s="91"/>
      <c r="P587" s="91"/>
      <c r="Q587" s="113"/>
      <c r="R587" s="94"/>
      <c r="S587" s="113"/>
      <c r="T587" s="94"/>
      <c r="U587" s="61"/>
      <c r="V587" s="61"/>
      <c r="W587" s="113"/>
      <c r="X587" s="94"/>
      <c r="Y587" s="113"/>
      <c r="Z587" s="94"/>
      <c r="AA587" s="113"/>
      <c r="AB587" s="94"/>
      <c r="AC587" s="32"/>
    </row>
    <row r="588" spans="1:29" x14ac:dyDescent="0.25">
      <c r="A588" s="61"/>
      <c r="B588" s="61"/>
      <c r="C588" s="61"/>
      <c r="D588" s="61"/>
      <c r="E588" s="61"/>
      <c r="F588" s="61"/>
      <c r="G588" s="61"/>
      <c r="H588" s="62"/>
      <c r="I588" s="61"/>
      <c r="J588" s="61"/>
      <c r="K588" s="61"/>
      <c r="L588" s="61"/>
      <c r="M588" s="91"/>
      <c r="N588" s="112"/>
      <c r="O588" s="91"/>
      <c r="P588" s="91"/>
      <c r="Q588" s="113"/>
      <c r="R588" s="94"/>
      <c r="S588" s="113"/>
      <c r="T588" s="94"/>
      <c r="U588" s="61"/>
      <c r="V588" s="61"/>
      <c r="W588" s="113"/>
      <c r="X588" s="94"/>
      <c r="Y588" s="113"/>
      <c r="Z588" s="94"/>
      <c r="AA588" s="113"/>
      <c r="AB588" s="94"/>
      <c r="AC588" s="32"/>
    </row>
    <row r="589" spans="1:29" x14ac:dyDescent="0.25">
      <c r="A589" s="61"/>
      <c r="B589" s="61"/>
      <c r="C589" s="61"/>
      <c r="D589" s="61"/>
      <c r="E589" s="61"/>
      <c r="F589" s="61"/>
      <c r="G589" s="61"/>
      <c r="H589" s="62"/>
      <c r="I589" s="61"/>
      <c r="J589" s="61"/>
      <c r="K589" s="61"/>
      <c r="L589" s="61"/>
      <c r="M589" s="91"/>
      <c r="N589" s="112"/>
      <c r="O589" s="91"/>
      <c r="P589" s="91"/>
      <c r="Q589" s="113"/>
      <c r="R589" s="94"/>
      <c r="S589" s="113"/>
      <c r="T589" s="94"/>
      <c r="U589" s="61"/>
      <c r="V589" s="61"/>
      <c r="W589" s="113"/>
      <c r="X589" s="94"/>
      <c r="Y589" s="113"/>
      <c r="Z589" s="94"/>
      <c r="AA589" s="113"/>
      <c r="AB589" s="94"/>
      <c r="AC589" s="32"/>
    </row>
    <row r="590" spans="1:29" x14ac:dyDescent="0.25">
      <c r="A590" s="61"/>
      <c r="B590" s="61"/>
      <c r="C590" s="61"/>
      <c r="D590" s="61"/>
      <c r="E590" s="61"/>
      <c r="F590" s="61"/>
      <c r="G590" s="61"/>
      <c r="H590" s="62"/>
      <c r="I590" s="61"/>
      <c r="J590" s="61"/>
      <c r="K590" s="61"/>
      <c r="L590" s="61"/>
      <c r="M590" s="91"/>
      <c r="N590" s="112"/>
      <c r="O590" s="91"/>
      <c r="P590" s="91"/>
      <c r="Q590" s="113"/>
      <c r="R590" s="94"/>
      <c r="S590" s="113"/>
      <c r="T590" s="94"/>
      <c r="U590" s="61"/>
      <c r="V590" s="61"/>
      <c r="W590" s="113"/>
      <c r="X590" s="94"/>
      <c r="Y590" s="113"/>
      <c r="Z590" s="94"/>
      <c r="AA590" s="113"/>
      <c r="AB590" s="94"/>
      <c r="AC590" s="32"/>
    </row>
    <row r="591" spans="1:29" x14ac:dyDescent="0.25">
      <c r="A591" s="61"/>
      <c r="B591" s="61"/>
      <c r="C591" s="61"/>
      <c r="D591" s="61"/>
      <c r="E591" s="61"/>
      <c r="F591" s="61"/>
      <c r="G591" s="61"/>
      <c r="H591" s="62"/>
      <c r="I591" s="61"/>
      <c r="J591" s="61"/>
      <c r="K591" s="61"/>
      <c r="L591" s="61"/>
      <c r="M591" s="91"/>
      <c r="N591" s="112"/>
      <c r="O591" s="91"/>
      <c r="P591" s="91"/>
      <c r="Q591" s="113"/>
      <c r="R591" s="94"/>
      <c r="S591" s="113"/>
      <c r="T591" s="94"/>
      <c r="U591" s="61"/>
      <c r="V591" s="61"/>
      <c r="W591" s="113"/>
      <c r="X591" s="94"/>
      <c r="Y591" s="113"/>
      <c r="Z591" s="94"/>
      <c r="AA591" s="113"/>
      <c r="AB591" s="94"/>
      <c r="AC591" s="32"/>
    </row>
    <row r="592" spans="1:29" x14ac:dyDescent="0.25">
      <c r="A592" s="61"/>
      <c r="B592" s="61"/>
      <c r="C592" s="61"/>
      <c r="D592" s="61"/>
      <c r="E592" s="61"/>
      <c r="F592" s="61"/>
      <c r="G592" s="61"/>
      <c r="H592" s="62"/>
      <c r="I592" s="61"/>
      <c r="J592" s="61"/>
      <c r="K592" s="61"/>
      <c r="L592" s="61"/>
      <c r="M592" s="91"/>
      <c r="N592" s="112"/>
      <c r="O592" s="91"/>
      <c r="P592" s="91"/>
      <c r="Q592" s="113"/>
      <c r="R592" s="94"/>
      <c r="S592" s="113"/>
      <c r="T592" s="94"/>
      <c r="U592" s="61"/>
      <c r="V592" s="61"/>
      <c r="W592" s="113"/>
      <c r="X592" s="94"/>
      <c r="Y592" s="113"/>
      <c r="Z592" s="94"/>
      <c r="AA592" s="113"/>
      <c r="AB592" s="94"/>
      <c r="AC592" s="32"/>
    </row>
    <row r="593" spans="1:29" x14ac:dyDescent="0.25">
      <c r="A593" s="61"/>
      <c r="B593" s="61"/>
      <c r="C593" s="61"/>
      <c r="D593" s="61"/>
      <c r="E593" s="61"/>
      <c r="F593" s="61"/>
      <c r="G593" s="61"/>
      <c r="H593" s="62"/>
      <c r="I593" s="61"/>
      <c r="J593" s="61"/>
      <c r="K593" s="61"/>
      <c r="L593" s="61"/>
      <c r="M593" s="91"/>
      <c r="N593" s="112"/>
      <c r="O593" s="91"/>
      <c r="P593" s="91"/>
      <c r="Q593" s="113"/>
      <c r="R593" s="94"/>
      <c r="S593" s="113"/>
      <c r="T593" s="94"/>
      <c r="U593" s="61"/>
      <c r="V593" s="61"/>
      <c r="W593" s="113"/>
      <c r="X593" s="94"/>
      <c r="Y593" s="113"/>
      <c r="Z593" s="94"/>
      <c r="AA593" s="113"/>
      <c r="AB593" s="94"/>
      <c r="AC593" s="32"/>
    </row>
    <row r="594" spans="1:29" x14ac:dyDescent="0.25">
      <c r="A594" s="61"/>
      <c r="B594" s="61"/>
      <c r="C594" s="61"/>
      <c r="D594" s="61"/>
      <c r="E594" s="61"/>
      <c r="F594" s="61"/>
      <c r="G594" s="61"/>
      <c r="H594" s="62"/>
      <c r="I594" s="61"/>
      <c r="J594" s="61"/>
      <c r="K594" s="61"/>
      <c r="L594" s="61"/>
      <c r="M594" s="91"/>
      <c r="N594" s="112"/>
      <c r="O594" s="91"/>
      <c r="P594" s="91"/>
      <c r="Q594" s="113"/>
      <c r="R594" s="94"/>
      <c r="S594" s="113"/>
      <c r="T594" s="94"/>
      <c r="U594" s="61"/>
      <c r="V594" s="61"/>
      <c r="W594" s="113"/>
      <c r="X594" s="94"/>
      <c r="Y594" s="113"/>
      <c r="Z594" s="94"/>
      <c r="AA594" s="113"/>
      <c r="AB594" s="94"/>
      <c r="AC594" s="32"/>
    </row>
    <row r="595" spans="1:29" x14ac:dyDescent="0.25">
      <c r="A595" s="61"/>
      <c r="B595" s="61"/>
      <c r="C595" s="61"/>
      <c r="D595" s="61"/>
      <c r="E595" s="61"/>
      <c r="F595" s="61"/>
      <c r="G595" s="61"/>
      <c r="H595" s="62"/>
      <c r="I595" s="61"/>
      <c r="J595" s="61"/>
      <c r="K595" s="61"/>
      <c r="L595" s="61"/>
      <c r="M595" s="91"/>
      <c r="N595" s="112"/>
      <c r="O595" s="91"/>
      <c r="P595" s="91"/>
      <c r="Q595" s="113"/>
      <c r="R595" s="94"/>
      <c r="S595" s="113"/>
      <c r="T595" s="94"/>
      <c r="U595" s="61"/>
      <c r="V595" s="61"/>
      <c r="W595" s="113"/>
      <c r="X595" s="94"/>
      <c r="Y595" s="113"/>
      <c r="Z595" s="94"/>
      <c r="AA595" s="113"/>
      <c r="AB595" s="94"/>
      <c r="AC595" s="32"/>
    </row>
    <row r="596" spans="1:29" x14ac:dyDescent="0.25">
      <c r="A596" s="61"/>
      <c r="B596" s="61"/>
      <c r="C596" s="61"/>
      <c r="D596" s="61"/>
      <c r="E596" s="61"/>
      <c r="F596" s="61"/>
      <c r="G596" s="61"/>
      <c r="H596" s="62"/>
      <c r="I596" s="61"/>
      <c r="J596" s="61"/>
      <c r="K596" s="61"/>
      <c r="L596" s="61"/>
      <c r="M596" s="91"/>
      <c r="N596" s="112"/>
      <c r="O596" s="91"/>
      <c r="P596" s="91"/>
      <c r="Q596" s="113"/>
      <c r="R596" s="94"/>
      <c r="S596" s="113"/>
      <c r="T596" s="94"/>
      <c r="U596" s="61"/>
      <c r="V596" s="61"/>
      <c r="W596" s="113"/>
      <c r="X596" s="94"/>
      <c r="Y596" s="113"/>
      <c r="Z596" s="94"/>
      <c r="AA596" s="113"/>
      <c r="AB596" s="94"/>
      <c r="AC596" s="32"/>
    </row>
    <row r="597" spans="1:29" x14ac:dyDescent="0.25">
      <c r="A597" s="61"/>
      <c r="B597" s="61"/>
      <c r="C597" s="61"/>
      <c r="D597" s="61"/>
      <c r="E597" s="61"/>
      <c r="F597" s="61"/>
      <c r="G597" s="61"/>
      <c r="H597" s="62"/>
      <c r="I597" s="61"/>
      <c r="J597" s="61"/>
      <c r="K597" s="61"/>
      <c r="L597" s="61"/>
      <c r="M597" s="91"/>
      <c r="N597" s="112"/>
      <c r="O597" s="91"/>
      <c r="P597" s="91"/>
      <c r="Q597" s="113"/>
      <c r="R597" s="94"/>
      <c r="S597" s="113"/>
      <c r="T597" s="94"/>
      <c r="U597" s="61"/>
      <c r="V597" s="61"/>
      <c r="W597" s="113"/>
      <c r="X597" s="94"/>
      <c r="Y597" s="113"/>
      <c r="Z597" s="94"/>
      <c r="AA597" s="113"/>
      <c r="AB597" s="94"/>
      <c r="AC597" s="32"/>
    </row>
    <row r="598" spans="1:29" x14ac:dyDescent="0.25">
      <c r="A598" s="61"/>
      <c r="B598" s="61"/>
      <c r="C598" s="61"/>
      <c r="D598" s="61"/>
      <c r="E598" s="61"/>
      <c r="F598" s="61"/>
      <c r="G598" s="61"/>
      <c r="H598" s="62"/>
      <c r="I598" s="61"/>
      <c r="J598" s="61"/>
      <c r="K598" s="61"/>
      <c r="L598" s="61"/>
      <c r="M598" s="91"/>
      <c r="N598" s="112"/>
      <c r="O598" s="91"/>
      <c r="P598" s="91"/>
      <c r="Q598" s="113"/>
      <c r="R598" s="94"/>
      <c r="S598" s="113"/>
      <c r="T598" s="94"/>
      <c r="U598" s="61"/>
      <c r="V598" s="61"/>
      <c r="W598" s="113"/>
      <c r="X598" s="94"/>
      <c r="Y598" s="113"/>
      <c r="Z598" s="94"/>
      <c r="AA598" s="113"/>
      <c r="AB598" s="94"/>
      <c r="AC598" s="32"/>
    </row>
    <row r="599" spans="1:29" x14ac:dyDescent="0.25">
      <c r="A599" s="61"/>
      <c r="B599" s="61"/>
      <c r="C599" s="61"/>
      <c r="D599" s="61"/>
      <c r="E599" s="61"/>
      <c r="F599" s="61"/>
      <c r="G599" s="61"/>
      <c r="H599" s="62"/>
      <c r="I599" s="61"/>
      <c r="J599" s="61"/>
      <c r="K599" s="61"/>
      <c r="L599" s="61"/>
      <c r="M599" s="91"/>
      <c r="N599" s="112"/>
      <c r="O599" s="91"/>
      <c r="P599" s="91"/>
      <c r="Q599" s="113"/>
      <c r="R599" s="94"/>
      <c r="S599" s="113"/>
      <c r="T599" s="94"/>
      <c r="U599" s="61"/>
      <c r="V599" s="61"/>
      <c r="W599" s="113"/>
      <c r="X599" s="94"/>
      <c r="Y599" s="113"/>
      <c r="Z599" s="94"/>
      <c r="AA599" s="113"/>
      <c r="AB599" s="94"/>
      <c r="AC599" s="32"/>
    </row>
    <row r="600" spans="1:29" x14ac:dyDescent="0.25">
      <c r="A600" s="61"/>
      <c r="B600" s="61"/>
      <c r="C600" s="61"/>
      <c r="D600" s="61"/>
      <c r="E600" s="61"/>
      <c r="F600" s="61"/>
      <c r="G600" s="61"/>
      <c r="H600" s="62"/>
      <c r="I600" s="61"/>
      <c r="J600" s="61"/>
      <c r="K600" s="61"/>
      <c r="L600" s="61"/>
      <c r="M600" s="91"/>
      <c r="N600" s="112"/>
      <c r="O600" s="91"/>
      <c r="P600" s="91"/>
      <c r="Q600" s="113"/>
      <c r="R600" s="94"/>
      <c r="S600" s="113"/>
      <c r="T600" s="94"/>
      <c r="U600" s="61"/>
      <c r="V600" s="61"/>
      <c r="W600" s="113"/>
      <c r="X600" s="94"/>
      <c r="Y600" s="113"/>
      <c r="Z600" s="94"/>
      <c r="AA600" s="113"/>
      <c r="AB600" s="94"/>
      <c r="AC600" s="32"/>
    </row>
    <row r="601" spans="1:29" x14ac:dyDescent="0.25">
      <c r="A601" s="61"/>
      <c r="B601" s="61"/>
      <c r="C601" s="61"/>
      <c r="D601" s="61"/>
      <c r="E601" s="61"/>
      <c r="F601" s="61"/>
      <c r="G601" s="61"/>
      <c r="H601" s="62"/>
      <c r="I601" s="61"/>
      <c r="J601" s="61"/>
      <c r="K601" s="61"/>
      <c r="L601" s="61"/>
      <c r="M601" s="91"/>
      <c r="N601" s="112"/>
      <c r="O601" s="91"/>
      <c r="P601" s="91"/>
      <c r="Q601" s="113"/>
      <c r="R601" s="94"/>
      <c r="S601" s="113"/>
      <c r="T601" s="94"/>
      <c r="U601" s="61"/>
      <c r="V601" s="61"/>
      <c r="W601" s="113"/>
      <c r="X601" s="94"/>
      <c r="Y601" s="113"/>
      <c r="Z601" s="94"/>
      <c r="AA601" s="113"/>
      <c r="AB601" s="94"/>
      <c r="AC601" s="32"/>
    </row>
    <row r="602" spans="1:29" x14ac:dyDescent="0.25">
      <c r="A602" s="61"/>
      <c r="B602" s="61"/>
      <c r="C602" s="61"/>
      <c r="D602" s="61"/>
      <c r="E602" s="61"/>
      <c r="F602" s="61"/>
      <c r="G602" s="61"/>
      <c r="H602" s="62"/>
      <c r="I602" s="61"/>
      <c r="J602" s="61"/>
      <c r="K602" s="61"/>
      <c r="L602" s="61"/>
      <c r="M602" s="91"/>
      <c r="N602" s="112"/>
      <c r="O602" s="91"/>
      <c r="P602" s="91"/>
      <c r="Q602" s="113"/>
      <c r="R602" s="94"/>
      <c r="S602" s="113"/>
      <c r="T602" s="94"/>
      <c r="U602" s="61"/>
      <c r="V602" s="61"/>
      <c r="W602" s="113"/>
      <c r="X602" s="94"/>
      <c r="Y602" s="113"/>
      <c r="Z602" s="94"/>
      <c r="AA602" s="113"/>
      <c r="AB602" s="94"/>
      <c r="AC602" s="32"/>
    </row>
    <row r="603" spans="1:29" x14ac:dyDescent="0.25">
      <c r="A603" s="61"/>
      <c r="B603" s="61"/>
      <c r="C603" s="61"/>
      <c r="D603" s="61"/>
      <c r="E603" s="61"/>
      <c r="F603" s="61"/>
      <c r="G603" s="61"/>
      <c r="H603" s="62"/>
      <c r="I603" s="61"/>
      <c r="J603" s="61"/>
      <c r="K603" s="61"/>
      <c r="L603" s="61"/>
      <c r="M603" s="91"/>
      <c r="N603" s="112"/>
      <c r="O603" s="91"/>
      <c r="P603" s="91"/>
      <c r="Q603" s="113"/>
      <c r="R603" s="94"/>
      <c r="S603" s="113"/>
      <c r="T603" s="94"/>
      <c r="U603" s="61"/>
      <c r="V603" s="61"/>
      <c r="W603" s="113"/>
      <c r="X603" s="94"/>
      <c r="Y603" s="113"/>
      <c r="Z603" s="94"/>
      <c r="AA603" s="113"/>
      <c r="AB603" s="94"/>
      <c r="AC603" s="32"/>
    </row>
    <row r="604" spans="1:29" x14ac:dyDescent="0.25">
      <c r="A604" s="61"/>
      <c r="B604" s="61"/>
      <c r="C604" s="61"/>
      <c r="D604" s="61"/>
      <c r="E604" s="61"/>
      <c r="F604" s="61"/>
      <c r="G604" s="61"/>
      <c r="H604" s="62"/>
      <c r="I604" s="61"/>
      <c r="J604" s="61"/>
      <c r="K604" s="61"/>
      <c r="L604" s="61"/>
      <c r="M604" s="91"/>
      <c r="N604" s="112"/>
      <c r="O604" s="91"/>
      <c r="P604" s="91"/>
      <c r="Q604" s="113"/>
      <c r="R604" s="94"/>
      <c r="S604" s="113"/>
      <c r="T604" s="94"/>
      <c r="U604" s="61"/>
      <c r="V604" s="61"/>
      <c r="W604" s="113"/>
      <c r="X604" s="94"/>
      <c r="Y604" s="113"/>
      <c r="Z604" s="94"/>
      <c r="AA604" s="113"/>
      <c r="AB604" s="94"/>
      <c r="AC604" s="32"/>
    </row>
    <row r="605" spans="1:29" x14ac:dyDescent="0.25">
      <c r="A605" s="61"/>
      <c r="B605" s="61"/>
      <c r="C605" s="61"/>
      <c r="D605" s="61"/>
      <c r="E605" s="61"/>
      <c r="F605" s="61"/>
      <c r="G605" s="61"/>
      <c r="H605" s="62"/>
      <c r="I605" s="61"/>
      <c r="J605" s="61"/>
      <c r="K605" s="61"/>
      <c r="L605" s="61"/>
      <c r="M605" s="91"/>
      <c r="N605" s="112"/>
      <c r="O605" s="91"/>
      <c r="P605" s="91"/>
      <c r="Q605" s="113"/>
      <c r="R605" s="94"/>
      <c r="S605" s="113"/>
      <c r="T605" s="94"/>
      <c r="U605" s="61"/>
      <c r="V605" s="61"/>
      <c r="W605" s="113"/>
      <c r="X605" s="94"/>
      <c r="Y605" s="113"/>
      <c r="Z605" s="94"/>
      <c r="AA605" s="113"/>
      <c r="AB605" s="94"/>
      <c r="AC605" s="32"/>
    </row>
    <row r="606" spans="1:29" x14ac:dyDescent="0.25">
      <c r="A606" s="61"/>
      <c r="B606" s="61"/>
      <c r="C606" s="61"/>
      <c r="D606" s="61"/>
      <c r="E606" s="61"/>
      <c r="F606" s="61"/>
      <c r="G606" s="61"/>
      <c r="H606" s="62"/>
      <c r="I606" s="61"/>
      <c r="J606" s="61"/>
      <c r="K606" s="61"/>
      <c r="L606" s="61"/>
      <c r="M606" s="91"/>
      <c r="N606" s="112"/>
      <c r="O606" s="91"/>
      <c r="P606" s="91"/>
      <c r="Q606" s="113"/>
      <c r="R606" s="94"/>
      <c r="S606" s="113"/>
      <c r="T606" s="94"/>
      <c r="U606" s="61"/>
      <c r="V606" s="61"/>
      <c r="W606" s="113"/>
      <c r="X606" s="94"/>
      <c r="Y606" s="113"/>
      <c r="Z606" s="94"/>
      <c r="AA606" s="113"/>
      <c r="AB606" s="94"/>
      <c r="AC606" s="32"/>
    </row>
    <row r="607" spans="1:29" x14ac:dyDescent="0.25">
      <c r="A607" s="61"/>
      <c r="B607" s="61"/>
      <c r="C607" s="61"/>
      <c r="D607" s="61"/>
      <c r="E607" s="61"/>
      <c r="F607" s="61"/>
      <c r="G607" s="61"/>
      <c r="H607" s="62"/>
      <c r="I607" s="61"/>
      <c r="J607" s="61"/>
      <c r="K607" s="61"/>
      <c r="L607" s="61"/>
      <c r="M607" s="91"/>
      <c r="N607" s="112"/>
      <c r="O607" s="91"/>
      <c r="P607" s="91"/>
      <c r="Q607" s="113"/>
      <c r="R607" s="94"/>
      <c r="S607" s="113"/>
      <c r="T607" s="94"/>
      <c r="U607" s="61"/>
      <c r="V607" s="61"/>
      <c r="W607" s="113"/>
      <c r="X607" s="94"/>
      <c r="Y607" s="113"/>
      <c r="Z607" s="94"/>
      <c r="AA607" s="113"/>
      <c r="AB607" s="94"/>
      <c r="AC607" s="32"/>
    </row>
    <row r="608" spans="1:29" x14ac:dyDescent="0.25">
      <c r="A608" s="61"/>
      <c r="B608" s="61"/>
      <c r="C608" s="61"/>
      <c r="D608" s="61"/>
      <c r="E608" s="61"/>
      <c r="F608" s="61"/>
      <c r="G608" s="61"/>
      <c r="H608" s="62"/>
      <c r="I608" s="61"/>
      <c r="J608" s="61"/>
      <c r="K608" s="61"/>
      <c r="L608" s="61"/>
      <c r="M608" s="91"/>
      <c r="N608" s="112"/>
      <c r="O608" s="91"/>
      <c r="P608" s="91"/>
      <c r="Q608" s="113"/>
      <c r="R608" s="94"/>
      <c r="S608" s="113"/>
      <c r="T608" s="94"/>
      <c r="U608" s="61"/>
      <c r="V608" s="61"/>
      <c r="W608" s="113"/>
      <c r="X608" s="94"/>
      <c r="Y608" s="113"/>
      <c r="Z608" s="94"/>
      <c r="AA608" s="113"/>
      <c r="AB608" s="94"/>
      <c r="AC608" s="32"/>
    </row>
    <row r="609" spans="1:29" x14ac:dyDescent="0.25">
      <c r="A609" s="61"/>
      <c r="B609" s="61"/>
      <c r="C609" s="61"/>
      <c r="D609" s="61"/>
      <c r="E609" s="61"/>
      <c r="F609" s="61"/>
      <c r="G609" s="61"/>
      <c r="H609" s="62"/>
      <c r="I609" s="61"/>
      <c r="J609" s="61"/>
      <c r="K609" s="61"/>
      <c r="L609" s="61"/>
      <c r="M609" s="91"/>
      <c r="N609" s="112"/>
      <c r="O609" s="91"/>
      <c r="P609" s="91"/>
      <c r="Q609" s="113"/>
      <c r="R609" s="94"/>
      <c r="S609" s="113"/>
      <c r="T609" s="94"/>
      <c r="U609" s="61"/>
      <c r="V609" s="61"/>
      <c r="W609" s="113"/>
      <c r="X609" s="94"/>
      <c r="Y609" s="113"/>
      <c r="Z609" s="94"/>
      <c r="AA609" s="113"/>
      <c r="AB609" s="94"/>
      <c r="AC609" s="32"/>
    </row>
    <row r="610" spans="1:29" x14ac:dyDescent="0.25">
      <c r="A610" s="61"/>
      <c r="B610" s="61"/>
      <c r="C610" s="61"/>
      <c r="D610" s="61"/>
      <c r="E610" s="61"/>
      <c r="F610" s="61"/>
      <c r="G610" s="61"/>
      <c r="H610" s="62"/>
      <c r="I610" s="61"/>
      <c r="J610" s="61"/>
      <c r="K610" s="61"/>
      <c r="L610" s="61"/>
      <c r="M610" s="91"/>
      <c r="N610" s="112"/>
      <c r="O610" s="91"/>
      <c r="P610" s="91"/>
      <c r="Q610" s="113"/>
      <c r="R610" s="94"/>
      <c r="S610" s="113"/>
      <c r="T610" s="94"/>
      <c r="U610" s="61"/>
      <c r="V610" s="61"/>
      <c r="W610" s="113"/>
      <c r="X610" s="94"/>
      <c r="Y610" s="113"/>
      <c r="Z610" s="94"/>
      <c r="AA610" s="113"/>
      <c r="AB610" s="94"/>
      <c r="AC610" s="32"/>
    </row>
    <row r="611" spans="1:29" x14ac:dyDescent="0.25">
      <c r="A611" s="61"/>
      <c r="B611" s="61"/>
      <c r="C611" s="61"/>
      <c r="D611" s="61"/>
      <c r="E611" s="61"/>
      <c r="F611" s="61"/>
      <c r="G611" s="61"/>
      <c r="H611" s="62"/>
      <c r="I611" s="61"/>
      <c r="J611" s="61"/>
      <c r="K611" s="61"/>
      <c r="L611" s="61"/>
      <c r="M611" s="91"/>
      <c r="N611" s="112"/>
      <c r="O611" s="91"/>
      <c r="P611" s="91"/>
      <c r="Q611" s="113"/>
      <c r="R611" s="94"/>
      <c r="S611" s="113"/>
      <c r="T611" s="94"/>
      <c r="U611" s="61"/>
      <c r="V611" s="61"/>
      <c r="W611" s="113"/>
      <c r="X611" s="94"/>
      <c r="Y611" s="113"/>
      <c r="Z611" s="94"/>
      <c r="AA611" s="113"/>
      <c r="AB611" s="94"/>
      <c r="AC611" s="32"/>
    </row>
    <row r="612" spans="1:29" x14ac:dyDescent="0.25">
      <c r="A612" s="61"/>
      <c r="B612" s="61"/>
      <c r="C612" s="61"/>
      <c r="D612" s="61"/>
      <c r="E612" s="61"/>
      <c r="F612" s="61"/>
      <c r="G612" s="61"/>
      <c r="H612" s="62"/>
      <c r="I612" s="61"/>
      <c r="J612" s="61"/>
      <c r="K612" s="61"/>
      <c r="L612" s="61"/>
      <c r="M612" s="91"/>
      <c r="N612" s="112"/>
      <c r="O612" s="91"/>
      <c r="P612" s="91"/>
      <c r="Q612" s="113"/>
      <c r="R612" s="94"/>
      <c r="S612" s="113"/>
      <c r="T612" s="94"/>
      <c r="U612" s="61"/>
      <c r="V612" s="61"/>
      <c r="W612" s="113"/>
      <c r="X612" s="94"/>
      <c r="Y612" s="113"/>
      <c r="Z612" s="94"/>
      <c r="AA612" s="113"/>
      <c r="AB612" s="94"/>
      <c r="AC612" s="32"/>
    </row>
    <row r="613" spans="1:29" x14ac:dyDescent="0.25">
      <c r="A613" s="61"/>
      <c r="B613" s="61"/>
      <c r="C613" s="61"/>
      <c r="D613" s="61"/>
      <c r="E613" s="61"/>
      <c r="F613" s="61"/>
      <c r="G613" s="61"/>
      <c r="H613" s="62"/>
      <c r="I613" s="61"/>
      <c r="J613" s="61"/>
      <c r="K613" s="61"/>
      <c r="L613" s="61"/>
      <c r="M613" s="91"/>
      <c r="N613" s="112"/>
      <c r="O613" s="91"/>
      <c r="P613" s="91"/>
      <c r="Q613" s="113"/>
      <c r="R613" s="94"/>
      <c r="S613" s="113"/>
      <c r="T613" s="94"/>
      <c r="U613" s="61"/>
      <c r="V613" s="61"/>
      <c r="W613" s="113"/>
      <c r="X613" s="94"/>
      <c r="Y613" s="113"/>
      <c r="Z613" s="94"/>
      <c r="AA613" s="113"/>
      <c r="AB613" s="94"/>
      <c r="AC613" s="32"/>
    </row>
    <row r="614" spans="1:29" x14ac:dyDescent="0.25">
      <c r="A614" s="61"/>
      <c r="B614" s="61"/>
      <c r="C614" s="61"/>
      <c r="D614" s="61"/>
      <c r="E614" s="61"/>
      <c r="F614" s="61"/>
      <c r="G614" s="61"/>
      <c r="H614" s="62"/>
      <c r="I614" s="61"/>
      <c r="J614" s="61"/>
      <c r="K614" s="61"/>
      <c r="L614" s="61"/>
      <c r="M614" s="91"/>
      <c r="N614" s="112"/>
      <c r="O614" s="91"/>
      <c r="P614" s="91"/>
      <c r="Q614" s="113"/>
      <c r="R614" s="94"/>
      <c r="S614" s="113"/>
      <c r="T614" s="94"/>
      <c r="U614" s="61"/>
      <c r="V614" s="61"/>
      <c r="W614" s="113"/>
      <c r="X614" s="94"/>
      <c r="Y614" s="113"/>
      <c r="Z614" s="94"/>
      <c r="AA614" s="113"/>
      <c r="AB614" s="94"/>
      <c r="AC614" s="32"/>
    </row>
    <row r="615" spans="1:29" x14ac:dyDescent="0.25">
      <c r="A615" s="61"/>
      <c r="B615" s="61"/>
      <c r="C615" s="61"/>
      <c r="D615" s="61"/>
      <c r="E615" s="61"/>
      <c r="F615" s="61"/>
      <c r="G615" s="61"/>
      <c r="H615" s="62"/>
      <c r="I615" s="61"/>
      <c r="J615" s="61"/>
      <c r="K615" s="61"/>
      <c r="L615" s="61"/>
      <c r="M615" s="91"/>
      <c r="N615" s="112"/>
      <c r="O615" s="91"/>
      <c r="P615" s="91"/>
      <c r="Q615" s="113"/>
      <c r="R615" s="94"/>
      <c r="S615" s="113"/>
      <c r="T615" s="94"/>
      <c r="U615" s="61"/>
      <c r="V615" s="61"/>
      <c r="W615" s="113"/>
      <c r="X615" s="94"/>
      <c r="Y615" s="113"/>
      <c r="Z615" s="94"/>
      <c r="AA615" s="113"/>
      <c r="AB615" s="94"/>
      <c r="AC615" s="32"/>
    </row>
    <row r="616" spans="1:29" x14ac:dyDescent="0.25">
      <c r="A616" s="61"/>
      <c r="B616" s="61"/>
      <c r="C616" s="61"/>
      <c r="D616" s="61"/>
      <c r="E616" s="61"/>
      <c r="F616" s="61"/>
      <c r="G616" s="61"/>
      <c r="H616" s="62"/>
      <c r="I616" s="61"/>
      <c r="J616" s="61"/>
      <c r="K616" s="61"/>
      <c r="L616" s="61"/>
      <c r="M616" s="91"/>
      <c r="N616" s="112"/>
      <c r="O616" s="91"/>
      <c r="P616" s="91"/>
      <c r="Q616" s="113"/>
      <c r="R616" s="94"/>
      <c r="S616" s="113"/>
      <c r="T616" s="94"/>
      <c r="U616" s="61"/>
      <c r="V616" s="61"/>
      <c r="W616" s="113"/>
      <c r="X616" s="94"/>
      <c r="Y616" s="113"/>
      <c r="Z616" s="94"/>
      <c r="AA616" s="113"/>
      <c r="AB616" s="94"/>
      <c r="AC616" s="32"/>
    </row>
    <row r="617" spans="1:29" x14ac:dyDescent="0.25">
      <c r="A617" s="61"/>
      <c r="B617" s="61"/>
      <c r="C617" s="61"/>
      <c r="D617" s="61"/>
      <c r="E617" s="61"/>
      <c r="F617" s="61"/>
      <c r="G617" s="61"/>
      <c r="H617" s="62"/>
      <c r="I617" s="61"/>
      <c r="J617" s="61"/>
      <c r="K617" s="61"/>
      <c r="L617" s="61"/>
      <c r="M617" s="91"/>
      <c r="N617" s="112"/>
      <c r="O617" s="91"/>
      <c r="P617" s="91"/>
      <c r="Q617" s="113"/>
      <c r="R617" s="94"/>
      <c r="S617" s="113"/>
      <c r="T617" s="94"/>
      <c r="U617" s="61"/>
      <c r="V617" s="61"/>
      <c r="W617" s="113"/>
      <c r="X617" s="94"/>
      <c r="Y617" s="113"/>
      <c r="Z617" s="94"/>
      <c r="AA617" s="113"/>
      <c r="AB617" s="94"/>
      <c r="AC617" s="32"/>
    </row>
    <row r="618" spans="1:29" x14ac:dyDescent="0.25">
      <c r="A618" s="61"/>
      <c r="B618" s="61"/>
      <c r="C618" s="61"/>
      <c r="D618" s="61"/>
      <c r="E618" s="61"/>
      <c r="F618" s="61"/>
      <c r="G618" s="61"/>
      <c r="H618" s="62"/>
      <c r="I618" s="61"/>
      <c r="J618" s="61"/>
      <c r="K618" s="61"/>
      <c r="L618" s="61"/>
      <c r="M618" s="91"/>
      <c r="N618" s="112"/>
      <c r="O618" s="91"/>
      <c r="P618" s="91"/>
      <c r="Q618" s="113"/>
      <c r="R618" s="94"/>
      <c r="S618" s="113"/>
      <c r="T618" s="94"/>
      <c r="U618" s="61"/>
      <c r="V618" s="61"/>
      <c r="W618" s="113"/>
      <c r="X618" s="94"/>
      <c r="Y618" s="113"/>
      <c r="Z618" s="94"/>
      <c r="AA618" s="113"/>
      <c r="AB618" s="94"/>
      <c r="AC618" s="32"/>
    </row>
    <row r="619" spans="1:29" x14ac:dyDescent="0.25">
      <c r="A619" s="61"/>
      <c r="B619" s="61"/>
      <c r="C619" s="61"/>
      <c r="D619" s="61"/>
      <c r="E619" s="61"/>
      <c r="F619" s="61"/>
      <c r="G619" s="61"/>
      <c r="H619" s="62"/>
      <c r="I619" s="61"/>
      <c r="J619" s="61"/>
      <c r="K619" s="61"/>
      <c r="L619" s="61"/>
      <c r="M619" s="91"/>
      <c r="N619" s="112"/>
      <c r="O619" s="91"/>
      <c r="P619" s="91"/>
      <c r="Q619" s="113"/>
      <c r="R619" s="94"/>
      <c r="S619" s="113"/>
      <c r="T619" s="94"/>
      <c r="U619" s="61"/>
      <c r="V619" s="61"/>
      <c r="W619" s="113"/>
      <c r="X619" s="94"/>
      <c r="Y619" s="113"/>
      <c r="Z619" s="94"/>
      <c r="AA619" s="113"/>
      <c r="AB619" s="94"/>
      <c r="AC619" s="32"/>
    </row>
    <row r="620" spans="1:29" x14ac:dyDescent="0.25">
      <c r="A620" s="61"/>
      <c r="B620" s="61"/>
      <c r="C620" s="61"/>
      <c r="D620" s="61"/>
      <c r="E620" s="61"/>
      <c r="F620" s="61"/>
      <c r="G620" s="61"/>
      <c r="H620" s="62"/>
      <c r="I620" s="61"/>
      <c r="J620" s="61"/>
      <c r="K620" s="61"/>
      <c r="L620" s="61"/>
      <c r="M620" s="91"/>
      <c r="N620" s="112"/>
      <c r="O620" s="91"/>
      <c r="P620" s="91"/>
      <c r="Q620" s="113"/>
      <c r="R620" s="94"/>
      <c r="S620" s="113"/>
      <c r="T620" s="94"/>
      <c r="U620" s="61"/>
      <c r="V620" s="61"/>
      <c r="W620" s="113"/>
      <c r="X620" s="94"/>
      <c r="Y620" s="113"/>
      <c r="Z620" s="94"/>
      <c r="AA620" s="113"/>
      <c r="AB620" s="94"/>
      <c r="AC620" s="32"/>
    </row>
    <row r="621" spans="1:29" x14ac:dyDescent="0.25">
      <c r="A621" s="61"/>
      <c r="B621" s="61"/>
      <c r="C621" s="61"/>
      <c r="D621" s="61"/>
      <c r="E621" s="61"/>
      <c r="F621" s="61"/>
      <c r="G621" s="61"/>
      <c r="H621" s="62"/>
      <c r="I621" s="61"/>
      <c r="J621" s="61"/>
      <c r="K621" s="61"/>
      <c r="L621" s="61"/>
      <c r="M621" s="91"/>
      <c r="N621" s="112"/>
      <c r="O621" s="91"/>
      <c r="P621" s="91"/>
      <c r="Q621" s="113"/>
      <c r="R621" s="94"/>
      <c r="S621" s="113"/>
      <c r="T621" s="94"/>
      <c r="U621" s="61"/>
      <c r="V621" s="61"/>
      <c r="W621" s="113"/>
      <c r="X621" s="94"/>
      <c r="Y621" s="113"/>
      <c r="Z621" s="94"/>
      <c r="AA621" s="113"/>
      <c r="AB621" s="94"/>
      <c r="AC621" s="32"/>
    </row>
    <row r="622" spans="1:29" x14ac:dyDescent="0.25">
      <c r="A622" s="61"/>
      <c r="B622" s="61"/>
      <c r="C622" s="61"/>
      <c r="D622" s="61"/>
      <c r="E622" s="61"/>
      <c r="F622" s="61"/>
      <c r="G622" s="61"/>
      <c r="H622" s="62"/>
      <c r="I622" s="61"/>
      <c r="J622" s="61"/>
      <c r="K622" s="61"/>
      <c r="L622" s="61"/>
      <c r="M622" s="91"/>
      <c r="N622" s="112"/>
      <c r="O622" s="91"/>
      <c r="P622" s="91"/>
      <c r="Q622" s="113"/>
      <c r="R622" s="94"/>
      <c r="S622" s="113"/>
      <c r="T622" s="94"/>
      <c r="U622" s="61"/>
      <c r="V622" s="61"/>
      <c r="W622" s="113"/>
      <c r="X622" s="94"/>
      <c r="Y622" s="113"/>
      <c r="Z622" s="94"/>
      <c r="AA622" s="113"/>
      <c r="AB622" s="94"/>
      <c r="AC622" s="32"/>
    </row>
    <row r="623" spans="1:29" x14ac:dyDescent="0.25">
      <c r="A623" s="61"/>
      <c r="B623" s="61"/>
      <c r="C623" s="61"/>
      <c r="D623" s="61"/>
      <c r="E623" s="61"/>
      <c r="F623" s="61"/>
      <c r="G623" s="61"/>
      <c r="H623" s="62"/>
      <c r="I623" s="61"/>
      <c r="J623" s="61"/>
      <c r="K623" s="61"/>
      <c r="L623" s="61"/>
      <c r="M623" s="91"/>
      <c r="N623" s="112"/>
      <c r="O623" s="91"/>
      <c r="P623" s="91"/>
      <c r="Q623" s="113"/>
      <c r="R623" s="94"/>
      <c r="S623" s="113"/>
      <c r="T623" s="94"/>
      <c r="U623" s="61"/>
      <c r="V623" s="61"/>
      <c r="W623" s="113"/>
      <c r="X623" s="94"/>
      <c r="Y623" s="113"/>
      <c r="Z623" s="94"/>
      <c r="AA623" s="113"/>
      <c r="AB623" s="94"/>
      <c r="AC623" s="32"/>
    </row>
    <row r="624" spans="1:29" x14ac:dyDescent="0.25">
      <c r="A624" s="61"/>
      <c r="B624" s="61"/>
      <c r="C624" s="61"/>
      <c r="D624" s="61"/>
      <c r="E624" s="61"/>
      <c r="F624" s="61"/>
      <c r="G624" s="61"/>
      <c r="H624" s="62"/>
      <c r="I624" s="61"/>
      <c r="J624" s="61"/>
      <c r="K624" s="61"/>
      <c r="L624" s="61"/>
      <c r="M624" s="91"/>
      <c r="N624" s="112"/>
      <c r="O624" s="91"/>
      <c r="P624" s="91"/>
      <c r="Q624" s="113"/>
      <c r="R624" s="94"/>
      <c r="S624" s="113"/>
      <c r="T624" s="94"/>
      <c r="U624" s="61"/>
      <c r="V624" s="61"/>
      <c r="W624" s="113"/>
      <c r="X624" s="94"/>
      <c r="Y624" s="113"/>
      <c r="Z624" s="94"/>
      <c r="AA624" s="113"/>
      <c r="AB624" s="94"/>
      <c r="AC624" s="32"/>
    </row>
    <row r="625" spans="1:29" x14ac:dyDescent="0.25">
      <c r="A625" s="61"/>
      <c r="B625" s="61"/>
      <c r="C625" s="61"/>
      <c r="D625" s="61"/>
      <c r="E625" s="61"/>
      <c r="F625" s="61"/>
      <c r="G625" s="61"/>
      <c r="H625" s="62"/>
      <c r="I625" s="61"/>
      <c r="J625" s="61"/>
      <c r="K625" s="61"/>
      <c r="L625" s="61"/>
      <c r="M625" s="91"/>
      <c r="N625" s="112"/>
      <c r="O625" s="91"/>
      <c r="P625" s="91"/>
      <c r="Q625" s="113"/>
      <c r="R625" s="94"/>
      <c r="S625" s="113"/>
      <c r="T625" s="94"/>
      <c r="U625" s="61"/>
      <c r="V625" s="61"/>
      <c r="W625" s="113"/>
      <c r="X625" s="94"/>
      <c r="Y625" s="113"/>
      <c r="Z625" s="94"/>
      <c r="AA625" s="113"/>
      <c r="AB625" s="94"/>
      <c r="AC625" s="32"/>
    </row>
    <row r="626" spans="1:29" x14ac:dyDescent="0.25">
      <c r="A626" s="61"/>
      <c r="B626" s="61"/>
      <c r="C626" s="61"/>
      <c r="D626" s="61"/>
      <c r="E626" s="61"/>
      <c r="F626" s="61"/>
      <c r="G626" s="61"/>
      <c r="H626" s="62"/>
      <c r="I626" s="61"/>
      <c r="J626" s="61"/>
      <c r="K626" s="61"/>
      <c r="L626" s="61"/>
      <c r="M626" s="91"/>
      <c r="N626" s="112"/>
      <c r="O626" s="91"/>
      <c r="P626" s="91"/>
      <c r="Q626" s="113"/>
      <c r="R626" s="94"/>
      <c r="S626" s="113"/>
      <c r="T626" s="94"/>
      <c r="U626" s="61"/>
      <c r="V626" s="61"/>
      <c r="W626" s="113"/>
      <c r="X626" s="94"/>
      <c r="Y626" s="113"/>
      <c r="Z626" s="94"/>
      <c r="AA626" s="113"/>
      <c r="AB626" s="94"/>
      <c r="AC626" s="32"/>
    </row>
    <row r="627" spans="1:29" x14ac:dyDescent="0.25">
      <c r="A627" s="61"/>
      <c r="B627" s="61"/>
      <c r="C627" s="61"/>
      <c r="D627" s="61"/>
      <c r="E627" s="61"/>
      <c r="F627" s="61"/>
      <c r="G627" s="61"/>
      <c r="H627" s="62"/>
      <c r="I627" s="61"/>
      <c r="J627" s="61"/>
      <c r="K627" s="61"/>
      <c r="L627" s="61"/>
      <c r="M627" s="91"/>
      <c r="N627" s="112"/>
      <c r="O627" s="91"/>
      <c r="P627" s="91"/>
      <c r="Q627" s="113"/>
      <c r="R627" s="94"/>
      <c r="S627" s="113"/>
      <c r="T627" s="94"/>
      <c r="U627" s="61"/>
      <c r="V627" s="61"/>
      <c r="W627" s="113"/>
      <c r="X627" s="94"/>
      <c r="Y627" s="113"/>
      <c r="Z627" s="94"/>
      <c r="AA627" s="113"/>
      <c r="AB627" s="94"/>
      <c r="AC627" s="32"/>
    </row>
    <row r="628" spans="1:29" x14ac:dyDescent="0.25">
      <c r="A628" s="61"/>
      <c r="B628" s="61"/>
      <c r="C628" s="61"/>
      <c r="D628" s="61"/>
      <c r="E628" s="61"/>
      <c r="F628" s="61"/>
      <c r="G628" s="61"/>
      <c r="H628" s="62"/>
      <c r="I628" s="61"/>
      <c r="J628" s="61"/>
      <c r="K628" s="61"/>
      <c r="L628" s="61"/>
      <c r="M628" s="91"/>
      <c r="N628" s="112"/>
      <c r="O628" s="91"/>
      <c r="P628" s="91"/>
      <c r="Q628" s="113"/>
      <c r="R628" s="94"/>
      <c r="S628" s="113"/>
      <c r="T628" s="94"/>
      <c r="U628" s="61"/>
      <c r="V628" s="61"/>
      <c r="W628" s="113"/>
      <c r="X628" s="94"/>
      <c r="Y628" s="113"/>
      <c r="Z628" s="94"/>
      <c r="AA628" s="113"/>
      <c r="AB628" s="94"/>
      <c r="AC628" s="32"/>
    </row>
    <row r="629" spans="1:29" x14ac:dyDescent="0.25">
      <c r="A629" s="61"/>
      <c r="B629" s="61"/>
      <c r="C629" s="61"/>
      <c r="D629" s="61"/>
      <c r="E629" s="61"/>
      <c r="F629" s="61"/>
      <c r="G629" s="61"/>
      <c r="H629" s="62"/>
      <c r="I629" s="61"/>
      <c r="J629" s="61"/>
      <c r="K629" s="61"/>
      <c r="L629" s="61"/>
      <c r="M629" s="91"/>
      <c r="N629" s="112"/>
      <c r="O629" s="91"/>
      <c r="P629" s="91"/>
      <c r="Q629" s="113"/>
      <c r="R629" s="94"/>
      <c r="S629" s="113"/>
      <c r="T629" s="94"/>
      <c r="U629" s="61"/>
      <c r="V629" s="61"/>
      <c r="W629" s="113"/>
      <c r="X629" s="94"/>
      <c r="Y629" s="113"/>
      <c r="Z629" s="94"/>
      <c r="AA629" s="113"/>
      <c r="AB629" s="94"/>
      <c r="AC629" s="32"/>
    </row>
    <row r="630" spans="1:29" x14ac:dyDescent="0.25">
      <c r="A630" s="61"/>
      <c r="B630" s="61"/>
      <c r="C630" s="61"/>
      <c r="D630" s="61"/>
      <c r="E630" s="61"/>
      <c r="F630" s="61"/>
      <c r="G630" s="61"/>
      <c r="H630" s="62"/>
      <c r="I630" s="61"/>
      <c r="J630" s="61"/>
      <c r="K630" s="61"/>
      <c r="L630" s="61"/>
      <c r="M630" s="91"/>
      <c r="N630" s="112"/>
      <c r="O630" s="91"/>
      <c r="P630" s="91"/>
      <c r="Q630" s="113"/>
      <c r="R630" s="94"/>
      <c r="S630" s="113"/>
      <c r="T630" s="94"/>
      <c r="U630" s="61"/>
      <c r="V630" s="61"/>
      <c r="W630" s="113"/>
      <c r="X630" s="94"/>
      <c r="Y630" s="113"/>
      <c r="Z630" s="94"/>
      <c r="AA630" s="113"/>
      <c r="AB630" s="94"/>
      <c r="AC630" s="32"/>
    </row>
    <row r="631" spans="1:29" x14ac:dyDescent="0.25">
      <c r="A631" s="61"/>
      <c r="B631" s="61"/>
      <c r="C631" s="61"/>
      <c r="D631" s="61"/>
      <c r="E631" s="61"/>
      <c r="F631" s="61"/>
      <c r="G631" s="61"/>
      <c r="H631" s="62"/>
      <c r="I631" s="61"/>
      <c r="J631" s="61"/>
      <c r="K631" s="61"/>
      <c r="L631" s="61"/>
      <c r="M631" s="91"/>
      <c r="N631" s="112"/>
      <c r="O631" s="91"/>
      <c r="P631" s="91"/>
      <c r="Q631" s="113"/>
      <c r="R631" s="94"/>
      <c r="S631" s="113"/>
      <c r="T631" s="94"/>
      <c r="U631" s="61"/>
      <c r="V631" s="61"/>
      <c r="W631" s="113"/>
      <c r="X631" s="94"/>
      <c r="Y631" s="113"/>
      <c r="Z631" s="94"/>
      <c r="AA631" s="113"/>
      <c r="AB631" s="94"/>
      <c r="AC631" s="32"/>
    </row>
    <row r="632" spans="1:29" x14ac:dyDescent="0.25">
      <c r="A632" s="61"/>
      <c r="B632" s="61"/>
      <c r="C632" s="61"/>
      <c r="D632" s="61"/>
      <c r="E632" s="61"/>
      <c r="F632" s="61"/>
      <c r="G632" s="61"/>
      <c r="H632" s="62"/>
      <c r="I632" s="61"/>
      <c r="J632" s="61"/>
      <c r="K632" s="61"/>
      <c r="L632" s="61"/>
      <c r="M632" s="91"/>
      <c r="N632" s="112"/>
      <c r="O632" s="91"/>
      <c r="P632" s="91"/>
      <c r="Q632" s="113"/>
      <c r="R632" s="94"/>
      <c r="S632" s="113"/>
      <c r="T632" s="94"/>
      <c r="U632" s="61"/>
      <c r="V632" s="61"/>
      <c r="W632" s="113"/>
      <c r="X632" s="94"/>
      <c r="Y632" s="113"/>
      <c r="Z632" s="94"/>
      <c r="AA632" s="113"/>
      <c r="AB632" s="94"/>
      <c r="AC632" s="32"/>
    </row>
    <row r="633" spans="1:29" x14ac:dyDescent="0.25">
      <c r="A633" s="61"/>
      <c r="B633" s="61"/>
      <c r="C633" s="61"/>
      <c r="D633" s="61"/>
      <c r="E633" s="61"/>
      <c r="F633" s="61"/>
      <c r="G633" s="61"/>
      <c r="H633" s="62"/>
      <c r="I633" s="61"/>
      <c r="J633" s="61"/>
      <c r="K633" s="61"/>
      <c r="L633" s="61"/>
      <c r="M633" s="91"/>
      <c r="N633" s="112"/>
      <c r="O633" s="91"/>
      <c r="P633" s="91"/>
      <c r="Q633" s="113"/>
      <c r="R633" s="94"/>
      <c r="S633" s="113"/>
      <c r="T633" s="94"/>
      <c r="U633" s="61"/>
      <c r="V633" s="61"/>
      <c r="W633" s="113"/>
      <c r="X633" s="94"/>
      <c r="Y633" s="113"/>
      <c r="Z633" s="94"/>
      <c r="AA633" s="113"/>
      <c r="AB633" s="94"/>
      <c r="AC633" s="32"/>
    </row>
    <row r="634" spans="1:29" x14ac:dyDescent="0.25">
      <c r="A634" s="61"/>
      <c r="B634" s="61"/>
      <c r="C634" s="61"/>
      <c r="D634" s="61"/>
      <c r="E634" s="61"/>
      <c r="F634" s="61"/>
      <c r="G634" s="61"/>
      <c r="H634" s="62"/>
      <c r="I634" s="61"/>
      <c r="J634" s="61"/>
      <c r="K634" s="61"/>
      <c r="L634" s="61"/>
      <c r="M634" s="91"/>
      <c r="N634" s="112"/>
      <c r="O634" s="91"/>
      <c r="P634" s="91"/>
      <c r="Q634" s="113"/>
      <c r="R634" s="94"/>
      <c r="S634" s="113"/>
      <c r="T634" s="94"/>
      <c r="U634" s="61"/>
      <c r="V634" s="61"/>
      <c r="W634" s="113"/>
      <c r="X634" s="94"/>
      <c r="Y634" s="113"/>
      <c r="Z634" s="94"/>
      <c r="AA634" s="113"/>
      <c r="AB634" s="94"/>
      <c r="AC634" s="32"/>
    </row>
    <row r="635" spans="1:29" x14ac:dyDescent="0.25">
      <c r="A635" s="61"/>
      <c r="B635" s="61"/>
      <c r="C635" s="61"/>
      <c r="D635" s="61"/>
      <c r="E635" s="61"/>
      <c r="F635" s="61"/>
      <c r="G635" s="61"/>
      <c r="H635" s="62"/>
      <c r="I635" s="61"/>
      <c r="J635" s="61"/>
      <c r="K635" s="61"/>
      <c r="L635" s="61"/>
      <c r="M635" s="91"/>
      <c r="N635" s="112"/>
      <c r="O635" s="91"/>
      <c r="P635" s="91"/>
      <c r="Q635" s="113"/>
      <c r="R635" s="94"/>
      <c r="S635" s="113"/>
      <c r="T635" s="94"/>
      <c r="U635" s="61"/>
      <c r="V635" s="61"/>
      <c r="W635" s="113"/>
      <c r="X635" s="94"/>
      <c r="Y635" s="113"/>
      <c r="Z635" s="94"/>
      <c r="AA635" s="113"/>
      <c r="AB635" s="94"/>
      <c r="AC635" s="32"/>
    </row>
    <row r="636" spans="1:29" x14ac:dyDescent="0.25">
      <c r="A636" s="61"/>
      <c r="B636" s="61"/>
      <c r="C636" s="61"/>
      <c r="D636" s="61"/>
      <c r="E636" s="61"/>
      <c r="F636" s="61"/>
      <c r="G636" s="61"/>
      <c r="H636" s="62"/>
      <c r="I636" s="61"/>
      <c r="J636" s="61"/>
      <c r="K636" s="61"/>
      <c r="L636" s="61"/>
      <c r="M636" s="91"/>
      <c r="N636" s="112"/>
      <c r="O636" s="91"/>
      <c r="P636" s="91"/>
      <c r="Q636" s="113"/>
      <c r="R636" s="94"/>
      <c r="S636" s="113"/>
      <c r="T636" s="94"/>
      <c r="U636" s="61"/>
      <c r="V636" s="61"/>
      <c r="W636" s="113"/>
      <c r="X636" s="94"/>
      <c r="Y636" s="113"/>
      <c r="Z636" s="94"/>
      <c r="AA636" s="113"/>
      <c r="AB636" s="94"/>
      <c r="AC636" s="32"/>
    </row>
    <row r="637" spans="1:29" x14ac:dyDescent="0.25">
      <c r="A637" s="61"/>
      <c r="B637" s="61"/>
      <c r="C637" s="61"/>
      <c r="D637" s="61"/>
      <c r="E637" s="61"/>
      <c r="F637" s="61"/>
      <c r="G637" s="61"/>
      <c r="H637" s="62"/>
      <c r="I637" s="61"/>
      <c r="J637" s="61"/>
      <c r="K637" s="61"/>
      <c r="L637" s="61"/>
      <c r="M637" s="91"/>
      <c r="N637" s="112"/>
      <c r="O637" s="91"/>
      <c r="P637" s="91"/>
      <c r="Q637" s="113"/>
      <c r="R637" s="94"/>
      <c r="S637" s="113"/>
      <c r="T637" s="94"/>
      <c r="U637" s="61"/>
      <c r="V637" s="61"/>
      <c r="W637" s="113"/>
      <c r="X637" s="94"/>
      <c r="Y637" s="113"/>
      <c r="Z637" s="94"/>
      <c r="AA637" s="113"/>
      <c r="AB637" s="94"/>
      <c r="AC637" s="32"/>
    </row>
    <row r="638" spans="1:29" x14ac:dyDescent="0.25">
      <c r="A638" s="61"/>
      <c r="B638" s="61"/>
      <c r="C638" s="61"/>
      <c r="D638" s="61"/>
      <c r="E638" s="61"/>
      <c r="F638" s="61"/>
      <c r="G638" s="61"/>
      <c r="H638" s="62"/>
      <c r="I638" s="61"/>
      <c r="J638" s="61"/>
      <c r="K638" s="61"/>
      <c r="L638" s="61"/>
      <c r="M638" s="91"/>
      <c r="N638" s="112"/>
      <c r="O638" s="91"/>
      <c r="P638" s="91"/>
      <c r="Q638" s="113"/>
      <c r="R638" s="94"/>
      <c r="S638" s="113"/>
      <c r="T638" s="94"/>
      <c r="U638" s="61"/>
      <c r="V638" s="61"/>
      <c r="W638" s="113"/>
      <c r="X638" s="94"/>
      <c r="Y638" s="113"/>
      <c r="Z638" s="94"/>
      <c r="AA638" s="113"/>
      <c r="AB638" s="94"/>
      <c r="AC638" s="32"/>
    </row>
    <row r="639" spans="1:29" x14ac:dyDescent="0.25">
      <c r="A639" s="61"/>
      <c r="B639" s="61"/>
      <c r="C639" s="61"/>
      <c r="D639" s="61"/>
      <c r="E639" s="61"/>
      <c r="F639" s="61"/>
      <c r="G639" s="61"/>
      <c r="H639" s="62"/>
      <c r="I639" s="61"/>
      <c r="J639" s="61"/>
      <c r="K639" s="61"/>
      <c r="L639" s="61"/>
      <c r="M639" s="91"/>
      <c r="N639" s="112"/>
      <c r="O639" s="91"/>
      <c r="P639" s="91"/>
      <c r="Q639" s="113"/>
      <c r="R639" s="94"/>
      <c r="S639" s="113"/>
      <c r="T639" s="94"/>
      <c r="U639" s="61"/>
      <c r="V639" s="61"/>
      <c r="W639" s="113"/>
      <c r="X639" s="94"/>
      <c r="Y639" s="113"/>
      <c r="Z639" s="94"/>
      <c r="AA639" s="113"/>
      <c r="AB639" s="94"/>
      <c r="AC639" s="32"/>
    </row>
    <row r="640" spans="1:29" x14ac:dyDescent="0.25">
      <c r="A640" s="61"/>
      <c r="B640" s="61"/>
      <c r="C640" s="61"/>
      <c r="D640" s="61"/>
      <c r="E640" s="61"/>
      <c r="F640" s="61"/>
      <c r="G640" s="61"/>
      <c r="H640" s="62"/>
      <c r="I640" s="61"/>
      <c r="J640" s="61"/>
      <c r="K640" s="61"/>
      <c r="L640" s="61"/>
      <c r="M640" s="91"/>
      <c r="N640" s="112"/>
      <c r="O640" s="91"/>
      <c r="P640" s="91"/>
      <c r="Q640" s="113"/>
      <c r="R640" s="94"/>
      <c r="S640" s="113"/>
      <c r="T640" s="94"/>
      <c r="U640" s="61"/>
      <c r="V640" s="61"/>
      <c r="W640" s="113"/>
      <c r="X640" s="94"/>
      <c r="Y640" s="113"/>
      <c r="Z640" s="94"/>
      <c r="AA640" s="113"/>
      <c r="AB640" s="94"/>
      <c r="AC640" s="32"/>
    </row>
    <row r="641" spans="1:29" x14ac:dyDescent="0.25">
      <c r="A641" s="61"/>
      <c r="B641" s="61"/>
      <c r="C641" s="61"/>
      <c r="D641" s="61"/>
      <c r="E641" s="61"/>
      <c r="F641" s="61"/>
      <c r="G641" s="61"/>
      <c r="H641" s="62"/>
      <c r="I641" s="61"/>
      <c r="J641" s="61"/>
      <c r="K641" s="61"/>
      <c r="L641" s="61"/>
      <c r="M641" s="91"/>
      <c r="N641" s="112"/>
      <c r="O641" s="91"/>
      <c r="P641" s="91"/>
      <c r="Q641" s="113"/>
      <c r="R641" s="94"/>
      <c r="S641" s="113"/>
      <c r="T641" s="94"/>
      <c r="U641" s="61"/>
      <c r="V641" s="61"/>
      <c r="W641" s="113"/>
      <c r="X641" s="94"/>
      <c r="Y641" s="113"/>
      <c r="Z641" s="94"/>
      <c r="AA641" s="113"/>
      <c r="AB641" s="94"/>
      <c r="AC641" s="32"/>
    </row>
    <row r="642" spans="1:29" x14ac:dyDescent="0.25">
      <c r="A642" s="61"/>
      <c r="B642" s="61"/>
      <c r="C642" s="61"/>
      <c r="D642" s="61"/>
      <c r="E642" s="61"/>
      <c r="F642" s="61"/>
      <c r="G642" s="61"/>
      <c r="H642" s="62"/>
      <c r="I642" s="61"/>
      <c r="J642" s="61"/>
      <c r="K642" s="61"/>
      <c r="L642" s="61"/>
      <c r="M642" s="91"/>
      <c r="N642" s="112"/>
      <c r="O642" s="91"/>
      <c r="P642" s="91"/>
      <c r="Q642" s="113"/>
      <c r="R642" s="94"/>
      <c r="S642" s="113"/>
      <c r="T642" s="94"/>
      <c r="U642" s="61"/>
      <c r="V642" s="61"/>
      <c r="W642" s="113"/>
      <c r="X642" s="94"/>
      <c r="Y642" s="113"/>
      <c r="Z642" s="94"/>
      <c r="AA642" s="113"/>
      <c r="AB642" s="94"/>
      <c r="AC642" s="32"/>
    </row>
    <row r="643" spans="1:29" x14ac:dyDescent="0.25">
      <c r="A643" s="61"/>
      <c r="B643" s="61"/>
      <c r="C643" s="61"/>
      <c r="D643" s="61"/>
      <c r="E643" s="61"/>
      <c r="F643" s="61"/>
      <c r="G643" s="61"/>
      <c r="H643" s="62"/>
      <c r="I643" s="61"/>
      <c r="J643" s="61"/>
      <c r="K643" s="61"/>
      <c r="L643" s="61"/>
      <c r="M643" s="91"/>
      <c r="N643" s="112"/>
      <c r="O643" s="91"/>
      <c r="P643" s="91"/>
      <c r="Q643" s="113"/>
      <c r="R643" s="94"/>
      <c r="S643" s="113"/>
      <c r="T643" s="94"/>
      <c r="U643" s="61"/>
      <c r="V643" s="61"/>
      <c r="W643" s="113"/>
      <c r="X643" s="94"/>
      <c r="Y643" s="113"/>
      <c r="Z643" s="94"/>
      <c r="AA643" s="113"/>
      <c r="AB643" s="94"/>
      <c r="AC643" s="32"/>
    </row>
    <row r="644" spans="1:29" x14ac:dyDescent="0.25">
      <c r="A644" s="61"/>
      <c r="B644" s="61"/>
      <c r="C644" s="61"/>
      <c r="D644" s="61"/>
      <c r="E644" s="61"/>
      <c r="F644" s="61"/>
      <c r="G644" s="61"/>
      <c r="H644" s="62"/>
      <c r="I644" s="61"/>
      <c r="J644" s="61"/>
      <c r="K644" s="61"/>
      <c r="L644" s="61"/>
      <c r="M644" s="91"/>
      <c r="N644" s="112"/>
      <c r="O644" s="91"/>
      <c r="P644" s="91"/>
      <c r="Q644" s="113"/>
      <c r="R644" s="94"/>
      <c r="S644" s="113"/>
      <c r="T644" s="94"/>
      <c r="U644" s="61"/>
      <c r="V644" s="61"/>
      <c r="W644" s="113"/>
      <c r="X644" s="94"/>
      <c r="Y644" s="113"/>
      <c r="Z644" s="94"/>
      <c r="AA644" s="113"/>
      <c r="AB644" s="94"/>
      <c r="AC644" s="32"/>
    </row>
    <row r="645" spans="1:29" x14ac:dyDescent="0.25">
      <c r="A645" s="61"/>
      <c r="B645" s="61"/>
      <c r="C645" s="61"/>
      <c r="D645" s="61"/>
      <c r="E645" s="61"/>
      <c r="F645" s="61"/>
      <c r="G645" s="61"/>
      <c r="H645" s="62"/>
      <c r="I645" s="61"/>
      <c r="J645" s="61"/>
      <c r="K645" s="61"/>
      <c r="L645" s="61"/>
      <c r="M645" s="91"/>
      <c r="N645" s="112"/>
      <c r="O645" s="91"/>
      <c r="P645" s="91"/>
      <c r="Q645" s="113"/>
      <c r="R645" s="94"/>
      <c r="S645" s="113"/>
      <c r="T645" s="94"/>
      <c r="U645" s="61"/>
      <c r="V645" s="61"/>
      <c r="W645" s="113"/>
      <c r="X645" s="94"/>
      <c r="Y645" s="113"/>
      <c r="Z645" s="94"/>
      <c r="AA645" s="113"/>
      <c r="AB645" s="94"/>
      <c r="AC645" s="32"/>
    </row>
    <row r="646" spans="1:29" x14ac:dyDescent="0.25">
      <c r="A646" s="61"/>
      <c r="B646" s="61"/>
      <c r="C646" s="61"/>
      <c r="D646" s="61"/>
      <c r="E646" s="61"/>
      <c r="F646" s="61"/>
      <c r="G646" s="61"/>
      <c r="H646" s="62"/>
      <c r="I646" s="61"/>
      <c r="J646" s="61"/>
      <c r="K646" s="61"/>
      <c r="L646" s="61"/>
      <c r="M646" s="91"/>
      <c r="N646" s="112"/>
      <c r="O646" s="91"/>
      <c r="P646" s="91"/>
      <c r="Q646" s="113"/>
      <c r="R646" s="94"/>
      <c r="S646" s="113"/>
      <c r="T646" s="94"/>
      <c r="U646" s="61"/>
      <c r="V646" s="61"/>
      <c r="W646" s="113"/>
      <c r="X646" s="94"/>
      <c r="Y646" s="113"/>
      <c r="Z646" s="94"/>
      <c r="AA646" s="113"/>
      <c r="AB646" s="94"/>
      <c r="AC646" s="32"/>
    </row>
    <row r="647" spans="1:29" x14ac:dyDescent="0.25">
      <c r="A647" s="61"/>
      <c r="B647" s="61"/>
      <c r="C647" s="61"/>
      <c r="D647" s="61"/>
      <c r="E647" s="61"/>
      <c r="F647" s="61"/>
      <c r="G647" s="61"/>
      <c r="H647" s="62"/>
      <c r="I647" s="61"/>
      <c r="J647" s="61"/>
      <c r="K647" s="61"/>
      <c r="L647" s="61"/>
      <c r="M647" s="91"/>
      <c r="N647" s="112"/>
      <c r="O647" s="91"/>
      <c r="P647" s="91"/>
      <c r="Q647" s="113"/>
      <c r="R647" s="94"/>
      <c r="S647" s="113"/>
      <c r="T647" s="94"/>
      <c r="U647" s="61"/>
      <c r="V647" s="61"/>
      <c r="W647" s="113"/>
      <c r="X647" s="94"/>
      <c r="Y647" s="113"/>
      <c r="Z647" s="94"/>
      <c r="AA647" s="113"/>
      <c r="AB647" s="94"/>
      <c r="AC647" s="32"/>
    </row>
    <row r="648" spans="1:29" x14ac:dyDescent="0.25">
      <c r="A648" s="61"/>
      <c r="B648" s="61"/>
      <c r="C648" s="61"/>
      <c r="D648" s="61"/>
      <c r="E648" s="61"/>
      <c r="F648" s="61"/>
      <c r="G648" s="61"/>
      <c r="H648" s="62"/>
      <c r="I648" s="61"/>
      <c r="J648" s="61"/>
      <c r="K648" s="61"/>
      <c r="L648" s="61"/>
      <c r="M648" s="91"/>
      <c r="N648" s="112"/>
      <c r="O648" s="91"/>
      <c r="P648" s="91"/>
      <c r="Q648" s="113"/>
      <c r="R648" s="94"/>
      <c r="S648" s="113"/>
      <c r="T648" s="94"/>
      <c r="U648" s="61"/>
      <c r="V648" s="61"/>
      <c r="W648" s="113"/>
      <c r="X648" s="94"/>
      <c r="Y648" s="113"/>
      <c r="Z648" s="94"/>
      <c r="AA648" s="113"/>
      <c r="AB648" s="94"/>
      <c r="AC648" s="32"/>
    </row>
    <row r="649" spans="1:29" x14ac:dyDescent="0.25">
      <c r="A649" s="61"/>
      <c r="B649" s="61"/>
      <c r="C649" s="61"/>
      <c r="D649" s="61"/>
      <c r="E649" s="61"/>
      <c r="F649" s="61"/>
      <c r="G649" s="61"/>
      <c r="H649" s="62"/>
      <c r="I649" s="61"/>
      <c r="J649" s="61"/>
      <c r="K649" s="61"/>
      <c r="L649" s="61"/>
      <c r="M649" s="91"/>
      <c r="N649" s="112"/>
      <c r="O649" s="91"/>
      <c r="P649" s="91"/>
      <c r="Q649" s="113"/>
      <c r="R649" s="94"/>
      <c r="S649" s="113"/>
      <c r="T649" s="94"/>
      <c r="U649" s="61"/>
      <c r="V649" s="61"/>
      <c r="W649" s="113"/>
      <c r="X649" s="94"/>
      <c r="Y649" s="113"/>
      <c r="Z649" s="94"/>
      <c r="AA649" s="113"/>
      <c r="AB649" s="94"/>
      <c r="AC649" s="32"/>
    </row>
    <row r="650" spans="1:29" x14ac:dyDescent="0.25">
      <c r="A650" s="61"/>
      <c r="B650" s="61"/>
      <c r="C650" s="61"/>
      <c r="D650" s="61"/>
      <c r="E650" s="61"/>
      <c r="F650" s="61"/>
      <c r="G650" s="61"/>
      <c r="H650" s="62"/>
      <c r="I650" s="61"/>
      <c r="J650" s="61"/>
      <c r="K650" s="61"/>
      <c r="L650" s="61"/>
      <c r="M650" s="91"/>
      <c r="N650" s="112"/>
      <c r="O650" s="91"/>
      <c r="P650" s="91"/>
      <c r="Q650" s="113"/>
      <c r="R650" s="94"/>
      <c r="S650" s="113"/>
      <c r="T650" s="94"/>
      <c r="U650" s="61"/>
      <c r="V650" s="61"/>
      <c r="W650" s="113"/>
      <c r="X650" s="94"/>
      <c r="Y650" s="113"/>
      <c r="Z650" s="94"/>
      <c r="AA650" s="113"/>
      <c r="AB650" s="94"/>
      <c r="AC650" s="32"/>
    </row>
    <row r="651" spans="1:29" x14ac:dyDescent="0.25">
      <c r="A651" s="61"/>
      <c r="B651" s="61"/>
      <c r="C651" s="61"/>
      <c r="D651" s="61"/>
      <c r="E651" s="61"/>
      <c r="F651" s="61"/>
      <c r="G651" s="61"/>
      <c r="H651" s="62"/>
      <c r="I651" s="61"/>
      <c r="J651" s="61"/>
      <c r="K651" s="61"/>
      <c r="L651" s="61"/>
      <c r="M651" s="91"/>
      <c r="N651" s="112"/>
      <c r="O651" s="91"/>
      <c r="P651" s="91"/>
      <c r="Q651" s="113"/>
      <c r="R651" s="94"/>
      <c r="S651" s="113"/>
      <c r="T651" s="94"/>
      <c r="U651" s="61"/>
      <c r="V651" s="61"/>
      <c r="W651" s="113"/>
      <c r="X651" s="94"/>
      <c r="Y651" s="113"/>
      <c r="Z651" s="94"/>
      <c r="AA651" s="113"/>
      <c r="AB651" s="94"/>
      <c r="AC651" s="32"/>
    </row>
    <row r="652" spans="1:29" x14ac:dyDescent="0.25">
      <c r="A652" s="61"/>
      <c r="B652" s="61"/>
      <c r="C652" s="61"/>
      <c r="D652" s="61"/>
      <c r="E652" s="61"/>
      <c r="F652" s="61"/>
      <c r="G652" s="61"/>
      <c r="H652" s="62"/>
      <c r="I652" s="61"/>
      <c r="J652" s="61"/>
      <c r="K652" s="61"/>
      <c r="L652" s="61"/>
      <c r="M652" s="91"/>
      <c r="N652" s="112"/>
      <c r="O652" s="91"/>
      <c r="P652" s="91"/>
      <c r="Q652" s="113"/>
      <c r="R652" s="94"/>
      <c r="S652" s="113"/>
      <c r="T652" s="94"/>
      <c r="U652" s="61"/>
      <c r="V652" s="61"/>
      <c r="W652" s="113"/>
      <c r="X652" s="94"/>
      <c r="Y652" s="113"/>
      <c r="Z652" s="94"/>
      <c r="AA652" s="113"/>
      <c r="AB652" s="94"/>
      <c r="AC652" s="32"/>
    </row>
    <row r="653" spans="1:29" x14ac:dyDescent="0.25">
      <c r="A653" s="61"/>
      <c r="B653" s="61"/>
      <c r="C653" s="61"/>
      <c r="D653" s="61"/>
      <c r="E653" s="61"/>
      <c r="F653" s="61"/>
      <c r="G653" s="61"/>
      <c r="H653" s="62"/>
      <c r="I653" s="61"/>
      <c r="J653" s="61"/>
      <c r="K653" s="61"/>
      <c r="L653" s="61"/>
      <c r="M653" s="91"/>
      <c r="N653" s="112"/>
      <c r="O653" s="91"/>
      <c r="P653" s="91"/>
      <c r="Q653" s="113"/>
      <c r="R653" s="94"/>
      <c r="S653" s="113"/>
      <c r="T653" s="94"/>
      <c r="U653" s="61"/>
      <c r="V653" s="61"/>
      <c r="W653" s="113"/>
      <c r="X653" s="94"/>
      <c r="Y653" s="113"/>
      <c r="Z653" s="94"/>
      <c r="AA653" s="113"/>
      <c r="AB653" s="94"/>
      <c r="AC653" s="32"/>
    </row>
    <row r="654" spans="1:29" x14ac:dyDescent="0.25">
      <c r="A654" s="61"/>
      <c r="B654" s="61"/>
      <c r="C654" s="61"/>
      <c r="D654" s="61"/>
      <c r="E654" s="61"/>
      <c r="F654" s="61"/>
      <c r="G654" s="61"/>
      <c r="H654" s="62"/>
      <c r="I654" s="61"/>
      <c r="J654" s="61"/>
      <c r="K654" s="61"/>
      <c r="L654" s="61"/>
      <c r="M654" s="91"/>
      <c r="N654" s="112"/>
      <c r="O654" s="91"/>
      <c r="P654" s="91"/>
      <c r="Q654" s="113"/>
      <c r="R654" s="94"/>
      <c r="S654" s="113"/>
      <c r="T654" s="94"/>
      <c r="U654" s="61"/>
      <c r="V654" s="61"/>
      <c r="W654" s="113"/>
      <c r="X654" s="94"/>
      <c r="Y654" s="113"/>
      <c r="Z654" s="94"/>
      <c r="AA654" s="113"/>
      <c r="AB654" s="94"/>
      <c r="AC654" s="32"/>
    </row>
    <row r="655" spans="1:29" x14ac:dyDescent="0.25">
      <c r="A655" s="61"/>
      <c r="B655" s="61"/>
      <c r="C655" s="61"/>
      <c r="D655" s="61"/>
      <c r="E655" s="61"/>
      <c r="F655" s="61"/>
      <c r="G655" s="61"/>
      <c r="H655" s="62"/>
      <c r="I655" s="61"/>
      <c r="J655" s="61"/>
      <c r="K655" s="61"/>
      <c r="L655" s="61"/>
      <c r="M655" s="91"/>
      <c r="N655" s="112"/>
      <c r="O655" s="91"/>
      <c r="P655" s="91"/>
      <c r="Q655" s="113"/>
      <c r="R655" s="94"/>
      <c r="S655" s="113"/>
      <c r="T655" s="94"/>
      <c r="U655" s="61"/>
      <c r="V655" s="61"/>
      <c r="W655" s="113"/>
      <c r="X655" s="94"/>
      <c r="Y655" s="113"/>
      <c r="Z655" s="94"/>
      <c r="AA655" s="113"/>
      <c r="AB655" s="94"/>
      <c r="AC655" s="32"/>
    </row>
    <row r="656" spans="1:29" x14ac:dyDescent="0.25">
      <c r="A656" s="61"/>
      <c r="B656" s="61"/>
      <c r="C656" s="61"/>
      <c r="D656" s="61"/>
      <c r="E656" s="61"/>
      <c r="F656" s="61"/>
      <c r="G656" s="61"/>
      <c r="H656" s="62"/>
      <c r="I656" s="61"/>
      <c r="J656" s="61"/>
      <c r="K656" s="61"/>
      <c r="L656" s="61"/>
      <c r="M656" s="91"/>
      <c r="N656" s="112"/>
      <c r="O656" s="91"/>
      <c r="P656" s="91"/>
      <c r="Q656" s="113"/>
      <c r="R656" s="94"/>
      <c r="S656" s="113"/>
      <c r="T656" s="94"/>
      <c r="U656" s="61"/>
      <c r="V656" s="61"/>
      <c r="W656" s="113"/>
      <c r="X656" s="94"/>
      <c r="Y656" s="113"/>
      <c r="Z656" s="94"/>
      <c r="AA656" s="113"/>
      <c r="AB656" s="94"/>
      <c r="AC656" s="32"/>
    </row>
    <row r="657" spans="1:29" x14ac:dyDescent="0.25">
      <c r="A657" s="61"/>
      <c r="B657" s="61"/>
      <c r="C657" s="61"/>
      <c r="D657" s="61"/>
      <c r="E657" s="61"/>
      <c r="F657" s="61"/>
      <c r="G657" s="61"/>
      <c r="H657" s="62"/>
      <c r="I657" s="61"/>
      <c r="J657" s="61"/>
      <c r="K657" s="61"/>
      <c r="L657" s="61"/>
      <c r="M657" s="91"/>
      <c r="N657" s="112"/>
      <c r="O657" s="91"/>
      <c r="P657" s="91"/>
      <c r="Q657" s="113"/>
      <c r="R657" s="94"/>
      <c r="S657" s="113"/>
      <c r="T657" s="94"/>
      <c r="U657" s="61"/>
      <c r="V657" s="61"/>
      <c r="W657" s="113"/>
      <c r="X657" s="94"/>
      <c r="Y657" s="113"/>
      <c r="Z657" s="94"/>
      <c r="AA657" s="113"/>
      <c r="AB657" s="94"/>
      <c r="AC657" s="32"/>
    </row>
    <row r="658" spans="1:29" x14ac:dyDescent="0.25">
      <c r="A658" s="61"/>
      <c r="B658" s="61"/>
      <c r="C658" s="61"/>
      <c r="D658" s="61"/>
      <c r="E658" s="61"/>
      <c r="F658" s="61"/>
      <c r="G658" s="61"/>
      <c r="H658" s="62"/>
      <c r="I658" s="61"/>
      <c r="J658" s="61"/>
      <c r="K658" s="61"/>
      <c r="L658" s="61"/>
      <c r="M658" s="91"/>
      <c r="N658" s="112"/>
      <c r="O658" s="91"/>
      <c r="P658" s="91"/>
      <c r="Q658" s="113"/>
      <c r="R658" s="94"/>
      <c r="S658" s="113"/>
      <c r="T658" s="94"/>
      <c r="U658" s="61"/>
      <c r="V658" s="61"/>
      <c r="W658" s="113"/>
      <c r="X658" s="94"/>
      <c r="Y658" s="113"/>
      <c r="Z658" s="94"/>
      <c r="AA658" s="113"/>
      <c r="AB658" s="94"/>
      <c r="AC658" s="32"/>
    </row>
    <row r="659" spans="1:29" x14ac:dyDescent="0.25">
      <c r="A659" s="61"/>
      <c r="B659" s="61"/>
      <c r="C659" s="61"/>
      <c r="D659" s="61"/>
      <c r="E659" s="61"/>
      <c r="F659" s="61"/>
      <c r="G659" s="61"/>
      <c r="H659" s="62"/>
      <c r="I659" s="61"/>
      <c r="J659" s="61"/>
      <c r="K659" s="61"/>
      <c r="L659" s="61"/>
      <c r="M659" s="91"/>
      <c r="N659" s="112"/>
      <c r="O659" s="91"/>
      <c r="P659" s="91"/>
      <c r="Q659" s="113"/>
      <c r="R659" s="94"/>
      <c r="S659" s="113"/>
      <c r="T659" s="94"/>
      <c r="U659" s="61"/>
      <c r="V659" s="61"/>
      <c r="W659" s="113"/>
      <c r="X659" s="94"/>
      <c r="Y659" s="113"/>
      <c r="Z659" s="94"/>
      <c r="AA659" s="113"/>
      <c r="AB659" s="94"/>
      <c r="AC659" s="32"/>
    </row>
    <row r="660" spans="1:29" x14ac:dyDescent="0.25">
      <c r="A660" s="61"/>
      <c r="B660" s="61"/>
      <c r="C660" s="61"/>
      <c r="D660" s="61"/>
      <c r="E660" s="61"/>
      <c r="F660" s="61"/>
      <c r="G660" s="61"/>
      <c r="H660" s="62"/>
      <c r="I660" s="61"/>
      <c r="J660" s="61"/>
      <c r="K660" s="61"/>
      <c r="L660" s="61"/>
      <c r="M660" s="91"/>
      <c r="N660" s="112"/>
      <c r="O660" s="91"/>
      <c r="P660" s="91"/>
      <c r="Q660" s="113"/>
      <c r="R660" s="94"/>
      <c r="S660" s="113"/>
      <c r="T660" s="94"/>
      <c r="U660" s="61"/>
      <c r="V660" s="61"/>
      <c r="W660" s="113"/>
      <c r="X660" s="94"/>
      <c r="Y660" s="113"/>
      <c r="Z660" s="94"/>
      <c r="AA660" s="113"/>
      <c r="AB660" s="94"/>
      <c r="AC660" s="32"/>
    </row>
    <row r="661" spans="1:29" x14ac:dyDescent="0.25">
      <c r="A661" s="61"/>
      <c r="B661" s="61"/>
      <c r="C661" s="61"/>
      <c r="D661" s="61"/>
      <c r="E661" s="61"/>
      <c r="F661" s="61"/>
      <c r="G661" s="61"/>
      <c r="H661" s="62"/>
      <c r="I661" s="61"/>
      <c r="J661" s="61"/>
      <c r="K661" s="61"/>
      <c r="L661" s="61"/>
      <c r="M661" s="91"/>
      <c r="N661" s="112"/>
      <c r="O661" s="91"/>
      <c r="P661" s="91"/>
      <c r="Q661" s="113"/>
      <c r="R661" s="94"/>
      <c r="S661" s="113"/>
      <c r="T661" s="94"/>
      <c r="U661" s="61"/>
      <c r="V661" s="61"/>
      <c r="W661" s="113"/>
      <c r="X661" s="94"/>
      <c r="Y661" s="113"/>
      <c r="Z661" s="94"/>
      <c r="AA661" s="113"/>
      <c r="AB661" s="94"/>
      <c r="AC661" s="32"/>
    </row>
    <row r="662" spans="1:29" x14ac:dyDescent="0.25">
      <c r="A662" s="61"/>
      <c r="B662" s="61"/>
      <c r="C662" s="61"/>
      <c r="D662" s="61"/>
      <c r="E662" s="61"/>
      <c r="F662" s="61"/>
      <c r="G662" s="61"/>
      <c r="H662" s="62"/>
      <c r="I662" s="61"/>
      <c r="J662" s="61"/>
      <c r="K662" s="61"/>
      <c r="L662" s="61"/>
      <c r="M662" s="91"/>
      <c r="N662" s="112"/>
      <c r="O662" s="91"/>
      <c r="P662" s="91"/>
      <c r="Q662" s="113"/>
      <c r="R662" s="94"/>
      <c r="S662" s="113"/>
      <c r="T662" s="94"/>
      <c r="U662" s="61"/>
      <c r="V662" s="61"/>
      <c r="W662" s="113"/>
      <c r="X662" s="94"/>
      <c r="Y662" s="113"/>
      <c r="Z662" s="94"/>
      <c r="AA662" s="113"/>
      <c r="AB662" s="94"/>
      <c r="AC662" s="32"/>
    </row>
    <row r="663" spans="1:29" x14ac:dyDescent="0.25">
      <c r="A663" s="61"/>
      <c r="B663" s="61"/>
      <c r="C663" s="61"/>
      <c r="D663" s="61"/>
      <c r="E663" s="61"/>
      <c r="F663" s="61"/>
      <c r="G663" s="61"/>
      <c r="H663" s="62"/>
      <c r="I663" s="61"/>
      <c r="J663" s="61"/>
      <c r="K663" s="61"/>
      <c r="L663" s="61"/>
      <c r="M663" s="91"/>
      <c r="N663" s="112"/>
      <c r="O663" s="91"/>
      <c r="P663" s="91"/>
      <c r="Q663" s="113"/>
      <c r="R663" s="94"/>
      <c r="S663" s="113"/>
      <c r="T663" s="94"/>
      <c r="U663" s="61"/>
      <c r="V663" s="61"/>
      <c r="W663" s="113"/>
      <c r="X663" s="94"/>
      <c r="Y663" s="113"/>
      <c r="Z663" s="94"/>
      <c r="AA663" s="113"/>
      <c r="AB663" s="94"/>
      <c r="AC663" s="32"/>
    </row>
    <row r="664" spans="1:29" x14ac:dyDescent="0.25">
      <c r="A664" s="61"/>
      <c r="B664" s="61"/>
      <c r="C664" s="61"/>
      <c r="D664" s="61"/>
      <c r="E664" s="61"/>
      <c r="F664" s="61"/>
      <c r="G664" s="61"/>
      <c r="H664" s="62"/>
      <c r="I664" s="61"/>
      <c r="J664" s="61"/>
      <c r="K664" s="61"/>
      <c r="L664" s="61"/>
      <c r="M664" s="91"/>
      <c r="N664" s="112"/>
      <c r="O664" s="91"/>
      <c r="P664" s="91"/>
      <c r="Q664" s="113"/>
      <c r="R664" s="94"/>
      <c r="S664" s="113"/>
      <c r="T664" s="94"/>
      <c r="U664" s="61"/>
      <c r="V664" s="61"/>
      <c r="W664" s="113"/>
      <c r="X664" s="94"/>
      <c r="Y664" s="113"/>
      <c r="Z664" s="94"/>
      <c r="AA664" s="113"/>
      <c r="AB664" s="94"/>
      <c r="AC664" s="32"/>
    </row>
    <row r="665" spans="1:29" x14ac:dyDescent="0.25">
      <c r="A665" s="61"/>
      <c r="B665" s="61"/>
      <c r="C665" s="61"/>
      <c r="D665" s="61"/>
      <c r="E665" s="61"/>
      <c r="F665" s="61"/>
      <c r="G665" s="61"/>
      <c r="H665" s="62"/>
      <c r="I665" s="61"/>
      <c r="J665" s="61"/>
      <c r="K665" s="61"/>
      <c r="L665" s="61"/>
      <c r="M665" s="91"/>
      <c r="N665" s="112"/>
      <c r="O665" s="91"/>
      <c r="P665" s="91"/>
      <c r="Q665" s="113"/>
      <c r="R665" s="94"/>
      <c r="S665" s="113"/>
      <c r="T665" s="94"/>
      <c r="U665" s="61"/>
      <c r="V665" s="61"/>
      <c r="W665" s="113"/>
      <c r="X665" s="94"/>
      <c r="Y665" s="113"/>
      <c r="Z665" s="94"/>
      <c r="AA665" s="113"/>
      <c r="AB665" s="94"/>
      <c r="AC665" s="32"/>
    </row>
    <row r="666" spans="1:29" x14ac:dyDescent="0.25">
      <c r="A666" s="61"/>
      <c r="B666" s="61"/>
      <c r="C666" s="61"/>
      <c r="D666" s="61"/>
      <c r="E666" s="61"/>
      <c r="F666" s="61"/>
      <c r="G666" s="61"/>
      <c r="H666" s="62"/>
      <c r="I666" s="61"/>
      <c r="J666" s="61"/>
      <c r="K666" s="61"/>
      <c r="L666" s="61"/>
      <c r="M666" s="91"/>
      <c r="N666" s="112"/>
      <c r="O666" s="91"/>
      <c r="P666" s="91"/>
      <c r="Q666" s="113"/>
      <c r="R666" s="94"/>
      <c r="S666" s="113"/>
      <c r="T666" s="94"/>
      <c r="U666" s="61"/>
      <c r="V666" s="61"/>
      <c r="W666" s="113"/>
      <c r="X666" s="94"/>
      <c r="Y666" s="113"/>
      <c r="Z666" s="94"/>
      <c r="AA666" s="113"/>
      <c r="AB666" s="94"/>
      <c r="AC666" s="32"/>
    </row>
    <row r="667" spans="1:29" x14ac:dyDescent="0.25">
      <c r="A667" s="61"/>
      <c r="B667" s="61"/>
      <c r="C667" s="61"/>
      <c r="D667" s="61"/>
      <c r="E667" s="61"/>
      <c r="F667" s="61"/>
      <c r="G667" s="61"/>
      <c r="H667" s="62"/>
      <c r="I667" s="61"/>
      <c r="J667" s="61"/>
      <c r="K667" s="61"/>
      <c r="L667" s="61"/>
      <c r="M667" s="91"/>
      <c r="N667" s="112"/>
      <c r="O667" s="91"/>
      <c r="P667" s="91"/>
      <c r="Q667" s="113"/>
      <c r="R667" s="94"/>
      <c r="S667" s="113"/>
      <c r="T667" s="94"/>
      <c r="U667" s="61"/>
      <c r="V667" s="61"/>
      <c r="W667" s="113"/>
      <c r="X667" s="94"/>
      <c r="Y667" s="113"/>
      <c r="Z667" s="94"/>
      <c r="AA667" s="113"/>
      <c r="AB667" s="94"/>
      <c r="AC667" s="32"/>
    </row>
    <row r="668" spans="1:29" x14ac:dyDescent="0.25">
      <c r="A668" s="61"/>
      <c r="B668" s="61"/>
      <c r="C668" s="61"/>
      <c r="D668" s="61"/>
      <c r="E668" s="61"/>
      <c r="F668" s="61"/>
      <c r="G668" s="61"/>
      <c r="H668" s="62"/>
      <c r="I668" s="61"/>
      <c r="J668" s="61"/>
      <c r="K668" s="61"/>
      <c r="L668" s="61"/>
      <c r="M668" s="91"/>
      <c r="N668" s="112"/>
      <c r="O668" s="91"/>
      <c r="P668" s="91"/>
      <c r="Q668" s="113"/>
      <c r="R668" s="94"/>
      <c r="S668" s="113"/>
      <c r="T668" s="94"/>
      <c r="U668" s="61"/>
      <c r="V668" s="61"/>
      <c r="W668" s="113"/>
      <c r="X668" s="94"/>
      <c r="Y668" s="113"/>
      <c r="Z668" s="94"/>
      <c r="AA668" s="113"/>
      <c r="AB668" s="94"/>
      <c r="AC668" s="32"/>
    </row>
    <row r="669" spans="1:29" x14ac:dyDescent="0.25">
      <c r="A669" s="61"/>
      <c r="B669" s="61"/>
      <c r="C669" s="61"/>
      <c r="D669" s="61"/>
      <c r="E669" s="61"/>
      <c r="F669" s="61"/>
      <c r="G669" s="61"/>
      <c r="H669" s="62"/>
      <c r="I669" s="61"/>
      <c r="J669" s="61"/>
      <c r="K669" s="61"/>
      <c r="L669" s="61"/>
      <c r="M669" s="91"/>
      <c r="N669" s="112"/>
      <c r="O669" s="91"/>
      <c r="P669" s="91"/>
      <c r="Q669" s="113"/>
      <c r="R669" s="94"/>
      <c r="S669" s="113"/>
      <c r="T669" s="94"/>
      <c r="U669" s="61"/>
      <c r="V669" s="61"/>
      <c r="W669" s="113"/>
      <c r="X669" s="94"/>
      <c r="Y669" s="113"/>
      <c r="Z669" s="94"/>
      <c r="AA669" s="113"/>
      <c r="AB669" s="94"/>
      <c r="AC669" s="32"/>
    </row>
    <row r="670" spans="1:29" x14ac:dyDescent="0.25">
      <c r="A670" s="61"/>
      <c r="B670" s="61"/>
      <c r="C670" s="61"/>
      <c r="D670" s="61"/>
      <c r="E670" s="61"/>
      <c r="F670" s="61"/>
      <c r="G670" s="61"/>
      <c r="H670" s="62"/>
      <c r="I670" s="61"/>
      <c r="J670" s="61"/>
      <c r="K670" s="61"/>
      <c r="L670" s="61"/>
      <c r="M670" s="91"/>
      <c r="N670" s="112"/>
      <c r="O670" s="91"/>
      <c r="P670" s="91"/>
      <c r="Q670" s="113"/>
      <c r="R670" s="94"/>
      <c r="S670" s="113"/>
      <c r="T670" s="94"/>
      <c r="U670" s="61"/>
      <c r="V670" s="61"/>
      <c r="W670" s="113"/>
      <c r="X670" s="94"/>
      <c r="Y670" s="113"/>
      <c r="Z670" s="94"/>
      <c r="AA670" s="113"/>
      <c r="AB670" s="94"/>
      <c r="AC670" s="32"/>
    </row>
    <row r="671" spans="1:29" x14ac:dyDescent="0.25">
      <c r="A671" s="61"/>
      <c r="B671" s="61"/>
      <c r="C671" s="61"/>
      <c r="D671" s="61"/>
      <c r="E671" s="61"/>
      <c r="F671" s="61"/>
      <c r="G671" s="61"/>
      <c r="H671" s="62"/>
      <c r="I671" s="61"/>
      <c r="J671" s="61"/>
      <c r="K671" s="61"/>
      <c r="L671" s="61"/>
      <c r="M671" s="91"/>
      <c r="N671" s="112"/>
      <c r="O671" s="91"/>
      <c r="P671" s="91"/>
      <c r="Q671" s="113"/>
      <c r="R671" s="94"/>
      <c r="S671" s="113"/>
      <c r="T671" s="94"/>
      <c r="U671" s="61"/>
      <c r="V671" s="61"/>
      <c r="W671" s="113"/>
      <c r="X671" s="94"/>
      <c r="Y671" s="113"/>
      <c r="Z671" s="94"/>
      <c r="AA671" s="113"/>
      <c r="AB671" s="94"/>
      <c r="AC671" s="32"/>
    </row>
    <row r="672" spans="1:29" x14ac:dyDescent="0.25">
      <c r="A672" s="61"/>
      <c r="B672" s="61"/>
      <c r="C672" s="61"/>
      <c r="D672" s="61"/>
      <c r="E672" s="61"/>
      <c r="F672" s="61"/>
      <c r="G672" s="61"/>
      <c r="H672" s="62"/>
      <c r="I672" s="61"/>
      <c r="J672" s="61"/>
      <c r="K672" s="61"/>
      <c r="L672" s="61"/>
      <c r="M672" s="91"/>
      <c r="N672" s="112"/>
      <c r="O672" s="91"/>
      <c r="P672" s="91"/>
      <c r="Q672" s="113"/>
      <c r="R672" s="94"/>
      <c r="S672" s="113"/>
      <c r="T672" s="94"/>
      <c r="U672" s="61"/>
      <c r="V672" s="61"/>
      <c r="W672" s="113"/>
      <c r="X672" s="94"/>
      <c r="Y672" s="113"/>
      <c r="Z672" s="94"/>
      <c r="AA672" s="113"/>
      <c r="AB672" s="94"/>
      <c r="AC672" s="32"/>
    </row>
    <row r="673" spans="1:29" x14ac:dyDescent="0.25">
      <c r="A673" s="61"/>
      <c r="B673" s="61"/>
      <c r="C673" s="61"/>
      <c r="D673" s="61"/>
      <c r="E673" s="61"/>
      <c r="F673" s="61"/>
      <c r="G673" s="61"/>
      <c r="H673" s="62"/>
      <c r="I673" s="61"/>
      <c r="J673" s="61"/>
      <c r="K673" s="61"/>
      <c r="L673" s="61"/>
      <c r="M673" s="91"/>
      <c r="N673" s="112"/>
      <c r="O673" s="91"/>
      <c r="P673" s="91"/>
      <c r="Q673" s="113"/>
      <c r="R673" s="94"/>
      <c r="S673" s="113"/>
      <c r="T673" s="94"/>
      <c r="U673" s="61"/>
      <c r="V673" s="61"/>
      <c r="W673" s="113"/>
      <c r="X673" s="94"/>
      <c r="Y673" s="113"/>
      <c r="Z673" s="94"/>
      <c r="AA673" s="113"/>
      <c r="AB673" s="94"/>
      <c r="AC673" s="32"/>
    </row>
    <row r="674" spans="1:29" x14ac:dyDescent="0.25">
      <c r="A674" s="61"/>
      <c r="B674" s="61"/>
      <c r="C674" s="61"/>
      <c r="D674" s="61"/>
      <c r="E674" s="61"/>
      <c r="F674" s="61"/>
      <c r="G674" s="61"/>
      <c r="H674" s="62"/>
      <c r="I674" s="61"/>
      <c r="J674" s="61"/>
      <c r="K674" s="61"/>
      <c r="L674" s="61"/>
      <c r="M674" s="91"/>
      <c r="N674" s="112"/>
      <c r="O674" s="91"/>
      <c r="P674" s="91"/>
      <c r="Q674" s="113"/>
      <c r="R674" s="94"/>
      <c r="S674" s="113"/>
      <c r="T674" s="94"/>
      <c r="U674" s="61"/>
      <c r="V674" s="61"/>
      <c r="W674" s="113"/>
      <c r="X674" s="94"/>
      <c r="Y674" s="113"/>
      <c r="Z674" s="94"/>
      <c r="AA674" s="113"/>
      <c r="AB674" s="94"/>
      <c r="AC674" s="32"/>
    </row>
    <row r="675" spans="1:29" x14ac:dyDescent="0.25">
      <c r="A675" s="61"/>
      <c r="B675" s="61"/>
      <c r="C675" s="61"/>
      <c r="D675" s="61"/>
      <c r="E675" s="61"/>
      <c r="F675" s="61"/>
      <c r="G675" s="61"/>
      <c r="H675" s="62"/>
      <c r="I675" s="61"/>
      <c r="J675" s="61"/>
      <c r="K675" s="61"/>
      <c r="L675" s="61"/>
      <c r="M675" s="91"/>
      <c r="N675" s="112"/>
      <c r="O675" s="91"/>
      <c r="P675" s="91"/>
      <c r="Q675" s="113"/>
      <c r="R675" s="94"/>
      <c r="S675" s="113"/>
      <c r="T675" s="94"/>
      <c r="U675" s="61"/>
      <c r="V675" s="61"/>
      <c r="W675" s="113"/>
      <c r="X675" s="94"/>
      <c r="Y675" s="113"/>
      <c r="Z675" s="94"/>
      <c r="AA675" s="113"/>
      <c r="AB675" s="94"/>
      <c r="AC675" s="32"/>
    </row>
    <row r="676" spans="1:29" x14ac:dyDescent="0.25">
      <c r="A676" s="61"/>
      <c r="B676" s="61"/>
      <c r="C676" s="61"/>
      <c r="D676" s="61"/>
      <c r="E676" s="61"/>
      <c r="F676" s="61"/>
      <c r="G676" s="61"/>
      <c r="H676" s="62"/>
      <c r="I676" s="61"/>
      <c r="J676" s="61"/>
      <c r="K676" s="61"/>
      <c r="L676" s="61"/>
      <c r="M676" s="91"/>
      <c r="N676" s="112"/>
      <c r="O676" s="91"/>
      <c r="P676" s="91"/>
      <c r="Q676" s="113"/>
      <c r="R676" s="94"/>
      <c r="S676" s="113"/>
      <c r="T676" s="94"/>
      <c r="U676" s="61"/>
      <c r="V676" s="61"/>
      <c r="W676" s="113"/>
      <c r="X676" s="94"/>
      <c r="Y676" s="113"/>
      <c r="Z676" s="94"/>
      <c r="AA676" s="113"/>
      <c r="AB676" s="94"/>
      <c r="AC676" s="32"/>
    </row>
    <row r="677" spans="1:29" x14ac:dyDescent="0.25">
      <c r="A677" s="61"/>
      <c r="B677" s="61"/>
      <c r="C677" s="61"/>
      <c r="D677" s="61"/>
      <c r="E677" s="61"/>
      <c r="F677" s="61"/>
      <c r="G677" s="61"/>
      <c r="H677" s="62"/>
      <c r="I677" s="61"/>
      <c r="J677" s="61"/>
      <c r="K677" s="61"/>
      <c r="L677" s="61"/>
      <c r="M677" s="91"/>
      <c r="N677" s="112"/>
      <c r="O677" s="91"/>
      <c r="P677" s="91"/>
      <c r="Q677" s="113"/>
      <c r="R677" s="94"/>
      <c r="S677" s="113"/>
      <c r="T677" s="94"/>
      <c r="U677" s="61"/>
      <c r="V677" s="61"/>
      <c r="W677" s="113"/>
      <c r="X677" s="94"/>
      <c r="Y677" s="113"/>
      <c r="Z677" s="94"/>
      <c r="AA677" s="113"/>
      <c r="AB677" s="94"/>
      <c r="AC677" s="32"/>
    </row>
    <row r="678" spans="1:29" x14ac:dyDescent="0.25">
      <c r="A678" s="61"/>
      <c r="B678" s="61"/>
      <c r="C678" s="61"/>
      <c r="D678" s="61"/>
      <c r="E678" s="61"/>
      <c r="F678" s="61"/>
      <c r="G678" s="61"/>
      <c r="H678" s="62"/>
      <c r="I678" s="61"/>
      <c r="J678" s="61"/>
      <c r="K678" s="61"/>
      <c r="L678" s="61"/>
      <c r="M678" s="91"/>
      <c r="N678" s="112"/>
      <c r="O678" s="91"/>
      <c r="P678" s="91"/>
      <c r="Q678" s="113"/>
      <c r="R678" s="94"/>
      <c r="S678" s="113"/>
      <c r="T678" s="94"/>
      <c r="U678" s="61"/>
      <c r="V678" s="61"/>
      <c r="W678" s="113"/>
      <c r="X678" s="94"/>
      <c r="Y678" s="113"/>
      <c r="Z678" s="94"/>
      <c r="AA678" s="113"/>
      <c r="AB678" s="94"/>
      <c r="AC678" s="32"/>
    </row>
    <row r="679" spans="1:29" x14ac:dyDescent="0.25">
      <c r="A679" s="61"/>
      <c r="B679" s="61"/>
      <c r="C679" s="61"/>
      <c r="D679" s="61"/>
      <c r="E679" s="61"/>
      <c r="F679" s="61"/>
      <c r="G679" s="61"/>
      <c r="H679" s="62"/>
      <c r="I679" s="61"/>
      <c r="J679" s="61"/>
      <c r="K679" s="61"/>
      <c r="L679" s="61"/>
      <c r="M679" s="91"/>
      <c r="N679" s="112"/>
      <c r="O679" s="91"/>
      <c r="P679" s="91"/>
      <c r="Q679" s="113"/>
      <c r="R679" s="94"/>
      <c r="S679" s="113"/>
      <c r="T679" s="94"/>
      <c r="U679" s="61"/>
      <c r="V679" s="61"/>
      <c r="W679" s="113"/>
      <c r="X679" s="94"/>
      <c r="Y679" s="113"/>
      <c r="Z679" s="94"/>
      <c r="AA679" s="113"/>
      <c r="AB679" s="94"/>
      <c r="AC679" s="32"/>
    </row>
    <row r="680" spans="1:29" x14ac:dyDescent="0.25">
      <c r="A680" s="61"/>
      <c r="B680" s="61"/>
      <c r="C680" s="61"/>
      <c r="D680" s="61"/>
      <c r="E680" s="61"/>
      <c r="F680" s="61"/>
      <c r="G680" s="61"/>
      <c r="H680" s="62"/>
      <c r="I680" s="61"/>
      <c r="J680" s="61"/>
      <c r="K680" s="61"/>
      <c r="L680" s="61"/>
      <c r="M680" s="91"/>
      <c r="N680" s="112"/>
      <c r="O680" s="91"/>
      <c r="P680" s="91"/>
      <c r="Q680" s="113"/>
      <c r="R680" s="94"/>
      <c r="S680" s="113"/>
      <c r="T680" s="94"/>
      <c r="U680" s="61"/>
      <c r="V680" s="61"/>
      <c r="W680" s="113"/>
      <c r="X680" s="94"/>
      <c r="Y680" s="113"/>
      <c r="Z680" s="94"/>
      <c r="AA680" s="113"/>
      <c r="AB680" s="94"/>
      <c r="AC680" s="32"/>
    </row>
    <row r="681" spans="1:29" x14ac:dyDescent="0.25">
      <c r="A681" s="61"/>
      <c r="B681" s="61"/>
      <c r="C681" s="61"/>
      <c r="D681" s="61"/>
      <c r="E681" s="61"/>
      <c r="F681" s="61"/>
      <c r="G681" s="61"/>
      <c r="H681" s="62"/>
      <c r="I681" s="61"/>
      <c r="J681" s="61"/>
      <c r="K681" s="61"/>
      <c r="L681" s="61"/>
      <c r="M681" s="91"/>
      <c r="N681" s="112"/>
      <c r="O681" s="91"/>
      <c r="P681" s="91"/>
      <c r="Q681" s="113"/>
      <c r="R681" s="94"/>
      <c r="S681" s="113"/>
      <c r="T681" s="94"/>
      <c r="U681" s="61"/>
      <c r="V681" s="61"/>
      <c r="W681" s="113"/>
      <c r="X681" s="94"/>
      <c r="Y681" s="113"/>
      <c r="Z681" s="94"/>
      <c r="AA681" s="113"/>
      <c r="AB681" s="94"/>
      <c r="AC681" s="32"/>
    </row>
    <row r="682" spans="1:29" x14ac:dyDescent="0.25">
      <c r="A682" s="61"/>
      <c r="B682" s="61"/>
      <c r="C682" s="61"/>
      <c r="D682" s="61"/>
      <c r="E682" s="61"/>
      <c r="F682" s="61"/>
      <c r="G682" s="61"/>
      <c r="H682" s="62"/>
      <c r="I682" s="61"/>
      <c r="J682" s="61"/>
      <c r="K682" s="61"/>
      <c r="L682" s="61"/>
      <c r="M682" s="91"/>
      <c r="N682" s="112"/>
      <c r="O682" s="91"/>
      <c r="P682" s="91"/>
      <c r="Q682" s="113"/>
      <c r="R682" s="94"/>
      <c r="S682" s="113"/>
      <c r="T682" s="94"/>
      <c r="U682" s="61"/>
      <c r="V682" s="61"/>
      <c r="W682" s="113"/>
      <c r="X682" s="94"/>
      <c r="Y682" s="113"/>
      <c r="Z682" s="94"/>
      <c r="AA682" s="113"/>
      <c r="AB682" s="94"/>
      <c r="AC682" s="32"/>
    </row>
    <row r="683" spans="1:29" x14ac:dyDescent="0.25">
      <c r="A683" s="61"/>
      <c r="B683" s="61"/>
      <c r="C683" s="61"/>
      <c r="D683" s="61"/>
      <c r="E683" s="61"/>
      <c r="F683" s="61"/>
      <c r="G683" s="61"/>
      <c r="H683" s="62"/>
      <c r="I683" s="61"/>
      <c r="J683" s="61"/>
      <c r="K683" s="61"/>
      <c r="L683" s="61"/>
      <c r="M683" s="91"/>
      <c r="N683" s="112"/>
      <c r="O683" s="91"/>
      <c r="P683" s="91"/>
      <c r="Q683" s="113"/>
      <c r="R683" s="94"/>
      <c r="S683" s="113"/>
      <c r="T683" s="94"/>
      <c r="U683" s="61"/>
      <c r="V683" s="61"/>
      <c r="W683" s="113"/>
      <c r="X683" s="94"/>
      <c r="Y683" s="113"/>
      <c r="Z683" s="94"/>
      <c r="AA683" s="113"/>
      <c r="AB683" s="94"/>
      <c r="AC683" s="32"/>
    </row>
    <row r="684" spans="1:29" x14ac:dyDescent="0.25">
      <c r="A684" s="61"/>
      <c r="B684" s="61"/>
      <c r="C684" s="61"/>
      <c r="D684" s="61"/>
      <c r="E684" s="61"/>
      <c r="F684" s="61"/>
      <c r="G684" s="61"/>
      <c r="H684" s="62"/>
      <c r="I684" s="61"/>
      <c r="J684" s="61"/>
      <c r="K684" s="61"/>
      <c r="L684" s="61"/>
      <c r="M684" s="91"/>
      <c r="N684" s="112"/>
      <c r="O684" s="91"/>
      <c r="P684" s="91"/>
      <c r="Q684" s="113"/>
      <c r="R684" s="94"/>
      <c r="S684" s="113"/>
      <c r="T684" s="94"/>
      <c r="U684" s="61"/>
      <c r="V684" s="61"/>
      <c r="W684" s="113"/>
      <c r="X684" s="94"/>
      <c r="Y684" s="113"/>
      <c r="Z684" s="94"/>
      <c r="AA684" s="113"/>
      <c r="AB684" s="94"/>
      <c r="AC684" s="32"/>
    </row>
    <row r="685" spans="1:29" x14ac:dyDescent="0.25">
      <c r="A685" s="61"/>
      <c r="B685" s="61"/>
      <c r="C685" s="61"/>
      <c r="D685" s="61"/>
      <c r="E685" s="61"/>
      <c r="F685" s="61"/>
      <c r="G685" s="61"/>
      <c r="H685" s="62"/>
      <c r="I685" s="61"/>
      <c r="J685" s="61"/>
      <c r="K685" s="61"/>
      <c r="L685" s="61"/>
      <c r="M685" s="91"/>
      <c r="N685" s="112"/>
      <c r="O685" s="91"/>
      <c r="P685" s="91"/>
      <c r="Q685" s="113"/>
      <c r="R685" s="94"/>
      <c r="S685" s="113"/>
      <c r="T685" s="94"/>
      <c r="U685" s="61"/>
      <c r="V685" s="61"/>
      <c r="W685" s="113"/>
      <c r="X685" s="94"/>
      <c r="Y685" s="113"/>
      <c r="Z685" s="94"/>
      <c r="AA685" s="113"/>
      <c r="AB685" s="94"/>
      <c r="AC685" s="32"/>
    </row>
    <row r="686" spans="1:29" x14ac:dyDescent="0.25">
      <c r="A686" s="61"/>
      <c r="B686" s="61"/>
      <c r="C686" s="61"/>
      <c r="D686" s="61"/>
      <c r="E686" s="61"/>
      <c r="F686" s="61"/>
      <c r="G686" s="61"/>
      <c r="H686" s="62"/>
      <c r="I686" s="61"/>
      <c r="J686" s="61"/>
      <c r="K686" s="61"/>
      <c r="L686" s="61"/>
      <c r="M686" s="91"/>
      <c r="N686" s="112"/>
      <c r="O686" s="91"/>
      <c r="P686" s="91"/>
      <c r="Q686" s="113"/>
      <c r="R686" s="94"/>
      <c r="S686" s="113"/>
      <c r="T686" s="94"/>
      <c r="U686" s="61"/>
      <c r="V686" s="61"/>
      <c r="W686" s="113"/>
      <c r="X686" s="94"/>
      <c r="Y686" s="113"/>
      <c r="Z686" s="94"/>
      <c r="AA686" s="113"/>
      <c r="AB686" s="94"/>
      <c r="AC686" s="32"/>
    </row>
    <row r="687" spans="1:29" x14ac:dyDescent="0.25">
      <c r="A687" s="61"/>
      <c r="B687" s="61"/>
      <c r="C687" s="61"/>
      <c r="D687" s="61"/>
      <c r="E687" s="61"/>
      <c r="F687" s="61"/>
      <c r="G687" s="61"/>
      <c r="H687" s="62"/>
      <c r="I687" s="61"/>
      <c r="L687" s="61"/>
      <c r="M687" s="91"/>
      <c r="N687" s="112"/>
      <c r="O687" s="91"/>
      <c r="P687" s="91"/>
      <c r="Q687" s="113"/>
      <c r="R687" s="94"/>
      <c r="S687" s="113"/>
      <c r="T687" s="94"/>
      <c r="U687" s="61"/>
      <c r="V687" s="61"/>
      <c r="W687" s="113"/>
      <c r="X687" s="94"/>
      <c r="Y687" s="113"/>
      <c r="Z687" s="94"/>
      <c r="AA687" s="113"/>
      <c r="AB687" s="94"/>
      <c r="AC687" s="32"/>
    </row>
    <row r="688" spans="1:29" x14ac:dyDescent="0.25">
      <c r="A688" s="61"/>
      <c r="B688" s="61"/>
      <c r="C688" s="61"/>
      <c r="D688" s="61"/>
      <c r="E688" s="61"/>
      <c r="F688" s="61"/>
      <c r="G688" s="61"/>
      <c r="H688" s="62"/>
      <c r="I688" s="61"/>
      <c r="L688" s="61"/>
      <c r="M688" s="91"/>
      <c r="N688" s="112"/>
      <c r="O688" s="91"/>
      <c r="P688" s="91"/>
      <c r="Q688" s="113"/>
      <c r="R688" s="94"/>
      <c r="S688" s="113"/>
      <c r="T688" s="94"/>
      <c r="U688" s="61"/>
      <c r="V688" s="61"/>
      <c r="W688" s="113"/>
      <c r="X688" s="94"/>
      <c r="Y688" s="113"/>
      <c r="Z688" s="94"/>
      <c r="AA688" s="113"/>
      <c r="AB688" s="94"/>
      <c r="AC688" s="32"/>
    </row>
    <row r="689" spans="1:29" x14ac:dyDescent="0.25">
      <c r="A689" s="61"/>
      <c r="B689" s="61"/>
      <c r="C689" s="61"/>
      <c r="D689" s="61"/>
      <c r="E689" s="61"/>
      <c r="F689" s="61"/>
      <c r="G689" s="61"/>
      <c r="H689" s="62"/>
      <c r="I689" s="61"/>
      <c r="L689" s="61"/>
      <c r="M689" s="91"/>
      <c r="N689" s="112"/>
      <c r="O689" s="91"/>
      <c r="P689" s="91"/>
      <c r="Q689" s="113"/>
      <c r="R689" s="94"/>
      <c r="S689" s="113"/>
      <c r="T689" s="94"/>
      <c r="U689" s="61"/>
      <c r="V689" s="61"/>
      <c r="W689" s="113"/>
      <c r="X689" s="94"/>
      <c r="Y689" s="113"/>
      <c r="Z689" s="94"/>
      <c r="AA689" s="113"/>
      <c r="AB689" s="94"/>
      <c r="AC689" s="32"/>
    </row>
    <row r="690" spans="1:29" x14ac:dyDescent="0.25">
      <c r="A690" s="61"/>
      <c r="B690" s="61"/>
      <c r="C690" s="61"/>
      <c r="D690" s="61"/>
      <c r="E690" s="61"/>
      <c r="F690" s="61"/>
      <c r="G690" s="61"/>
      <c r="H690" s="62"/>
      <c r="I690" s="61"/>
      <c r="L690" s="61"/>
      <c r="M690" s="91"/>
      <c r="N690" s="112"/>
      <c r="O690" s="91"/>
      <c r="P690" s="91"/>
      <c r="Q690" s="113"/>
      <c r="R690" s="94"/>
      <c r="S690" s="113"/>
      <c r="T690" s="94"/>
      <c r="U690" s="61"/>
      <c r="V690" s="61"/>
      <c r="W690" s="113"/>
      <c r="X690" s="94"/>
      <c r="Y690" s="113"/>
      <c r="Z690" s="94"/>
      <c r="AA690" s="113"/>
      <c r="AB690" s="94"/>
      <c r="AC690" s="32"/>
    </row>
    <row r="691" spans="1:29" x14ac:dyDescent="0.25">
      <c r="A691" s="61"/>
      <c r="B691" s="61"/>
      <c r="C691" s="61"/>
      <c r="D691" s="61"/>
      <c r="E691" s="61"/>
      <c r="F691" s="61"/>
      <c r="G691" s="61"/>
      <c r="H691" s="62"/>
      <c r="I691" s="61"/>
      <c r="L691" s="61"/>
      <c r="M691" s="91"/>
      <c r="N691" s="112"/>
      <c r="O691" s="91"/>
      <c r="P691" s="91"/>
      <c r="Q691" s="113"/>
      <c r="R691" s="94"/>
      <c r="S691" s="113"/>
      <c r="T691" s="94"/>
      <c r="U691" s="61"/>
      <c r="V691" s="61"/>
      <c r="W691" s="113"/>
      <c r="X691" s="94"/>
      <c r="Y691" s="113"/>
      <c r="Z691" s="94"/>
      <c r="AA691" s="113"/>
      <c r="AB691" s="94"/>
      <c r="AC691" s="32"/>
    </row>
    <row r="692" spans="1:29" x14ac:dyDescent="0.25">
      <c r="A692" s="61"/>
      <c r="B692" s="61"/>
      <c r="C692" s="61"/>
      <c r="D692" s="61"/>
      <c r="E692" s="61"/>
      <c r="F692" s="61"/>
      <c r="G692" s="61"/>
      <c r="H692" s="62"/>
      <c r="I692" s="61"/>
      <c r="L692" s="61"/>
      <c r="M692" s="91"/>
      <c r="N692" s="112"/>
      <c r="O692" s="91"/>
      <c r="P692" s="91"/>
      <c r="Q692" s="113"/>
      <c r="R692" s="94"/>
      <c r="S692" s="113"/>
      <c r="T692" s="94"/>
      <c r="U692" s="61"/>
      <c r="V692" s="61"/>
      <c r="W692" s="113"/>
      <c r="X692" s="94"/>
      <c r="Y692" s="113"/>
      <c r="Z692" s="94"/>
      <c r="AA692" s="113"/>
      <c r="AB692" s="94"/>
      <c r="AC692" s="32"/>
    </row>
    <row r="693" spans="1:29" x14ac:dyDescent="0.25">
      <c r="A693" s="61"/>
      <c r="B693" s="61"/>
      <c r="C693" s="61"/>
      <c r="D693" s="61"/>
      <c r="E693" s="61"/>
      <c r="F693" s="61"/>
      <c r="G693" s="61"/>
      <c r="H693" s="62"/>
      <c r="I693" s="61"/>
      <c r="L693" s="61"/>
      <c r="M693" s="91"/>
      <c r="N693" s="112"/>
      <c r="O693" s="91"/>
      <c r="P693" s="91"/>
      <c r="Q693" s="113"/>
      <c r="R693" s="94"/>
      <c r="S693" s="113"/>
      <c r="T693" s="94"/>
      <c r="U693" s="61"/>
      <c r="V693" s="61"/>
      <c r="W693" s="113"/>
      <c r="X693" s="94"/>
      <c r="Y693" s="113"/>
      <c r="Z693" s="94"/>
      <c r="AA693" s="113"/>
      <c r="AB693" s="94"/>
      <c r="AC693" s="32"/>
    </row>
    <row r="694" spans="1:29" x14ac:dyDescent="0.25">
      <c r="A694" s="61"/>
      <c r="B694" s="61"/>
      <c r="C694" s="61"/>
      <c r="D694" s="61"/>
      <c r="E694" s="61"/>
      <c r="F694" s="61"/>
      <c r="G694" s="61"/>
      <c r="H694" s="62"/>
      <c r="I694" s="61"/>
      <c r="L694" s="61"/>
      <c r="M694" s="91"/>
      <c r="N694" s="112"/>
      <c r="O694" s="91"/>
      <c r="P694" s="91"/>
      <c r="Q694" s="113"/>
      <c r="R694" s="94"/>
      <c r="S694" s="113"/>
      <c r="T694" s="94"/>
      <c r="U694" s="61"/>
      <c r="V694" s="61"/>
      <c r="W694" s="113"/>
      <c r="X694" s="94"/>
      <c r="Y694" s="113"/>
      <c r="Z694" s="94"/>
      <c r="AA694" s="113"/>
      <c r="AB694" s="94"/>
      <c r="AC694" s="32"/>
    </row>
    <row r="695" spans="1:29" x14ac:dyDescent="0.25">
      <c r="A695" s="61"/>
      <c r="B695" s="61"/>
      <c r="C695" s="61"/>
      <c r="D695" s="61"/>
      <c r="E695" s="61"/>
      <c r="F695" s="61"/>
      <c r="G695" s="61"/>
      <c r="H695" s="62"/>
      <c r="I695" s="61"/>
      <c r="L695" s="61"/>
      <c r="M695" s="91"/>
      <c r="N695" s="112"/>
      <c r="O695" s="91"/>
      <c r="P695" s="91"/>
      <c r="Q695" s="113"/>
      <c r="R695" s="94"/>
      <c r="S695" s="113"/>
      <c r="T695" s="94"/>
      <c r="U695" s="61"/>
      <c r="V695" s="61"/>
      <c r="W695" s="113"/>
      <c r="X695" s="94"/>
      <c r="Y695" s="113"/>
      <c r="Z695" s="94"/>
      <c r="AA695" s="113"/>
      <c r="AB695" s="94"/>
      <c r="AC695" s="32"/>
    </row>
    <row r="696" spans="1:29" x14ac:dyDescent="0.25">
      <c r="A696" s="61"/>
      <c r="B696" s="61"/>
      <c r="C696" s="61"/>
      <c r="D696" s="61"/>
      <c r="E696" s="61"/>
      <c r="F696" s="61"/>
      <c r="G696" s="61"/>
      <c r="H696" s="62"/>
      <c r="I696" s="61"/>
      <c r="L696" s="61"/>
      <c r="M696" s="91"/>
      <c r="N696" s="112"/>
      <c r="O696" s="91"/>
      <c r="P696" s="91"/>
      <c r="Q696" s="113"/>
      <c r="R696" s="94"/>
      <c r="S696" s="113"/>
      <c r="T696" s="94"/>
      <c r="U696" s="61"/>
      <c r="V696" s="61"/>
      <c r="W696" s="113"/>
      <c r="X696" s="94"/>
      <c r="Y696" s="113"/>
      <c r="Z696" s="94"/>
      <c r="AA696" s="113"/>
      <c r="AB696" s="94"/>
      <c r="AC696" s="32"/>
    </row>
    <row r="697" spans="1:29" x14ac:dyDescent="0.25">
      <c r="A697" s="61"/>
      <c r="B697" s="61"/>
      <c r="C697" s="61"/>
      <c r="D697" s="61"/>
      <c r="E697" s="61"/>
      <c r="F697" s="61"/>
      <c r="G697" s="61"/>
      <c r="H697" s="62"/>
      <c r="I697" s="61"/>
      <c r="L697" s="61"/>
      <c r="M697" s="91"/>
      <c r="N697" s="112"/>
      <c r="O697" s="91"/>
      <c r="P697" s="91"/>
      <c r="Q697" s="113"/>
      <c r="R697" s="94"/>
      <c r="S697" s="113"/>
      <c r="T697" s="94"/>
      <c r="U697" s="61"/>
      <c r="V697" s="61"/>
      <c r="W697" s="113"/>
      <c r="X697" s="94"/>
      <c r="Y697" s="113"/>
      <c r="Z697" s="94"/>
      <c r="AA697" s="113"/>
      <c r="AB697" s="94"/>
      <c r="AC697" s="32"/>
    </row>
    <row r="698" spans="1:29" x14ac:dyDescent="0.25">
      <c r="A698" s="61"/>
      <c r="B698" s="61"/>
      <c r="C698" s="61"/>
      <c r="D698" s="61"/>
      <c r="E698" s="61"/>
      <c r="F698" s="61"/>
      <c r="G698" s="61"/>
      <c r="H698" s="62"/>
      <c r="I698" s="61"/>
      <c r="L698" s="61"/>
      <c r="M698" s="91"/>
      <c r="N698" s="112"/>
      <c r="O698" s="91"/>
      <c r="P698" s="91"/>
      <c r="Q698" s="113"/>
      <c r="R698" s="94"/>
      <c r="S698" s="113"/>
      <c r="T698" s="94"/>
      <c r="U698" s="61"/>
      <c r="V698" s="61"/>
      <c r="W698" s="113"/>
      <c r="X698" s="94"/>
      <c r="Y698" s="113"/>
      <c r="Z698" s="94"/>
      <c r="AA698" s="113"/>
      <c r="AB698" s="94"/>
      <c r="AC698" s="32"/>
    </row>
    <row r="699" spans="1:29" x14ac:dyDescent="0.25">
      <c r="A699" s="61"/>
      <c r="B699" s="61"/>
      <c r="C699" s="61"/>
      <c r="D699" s="61"/>
      <c r="E699" s="61"/>
      <c r="F699" s="61"/>
      <c r="G699" s="61"/>
      <c r="H699" s="62"/>
      <c r="I699" s="61"/>
      <c r="L699" s="61"/>
      <c r="M699" s="91"/>
      <c r="N699" s="112"/>
      <c r="O699" s="91"/>
      <c r="P699" s="91"/>
      <c r="Q699" s="113"/>
      <c r="R699" s="94"/>
      <c r="S699" s="113"/>
      <c r="T699" s="94"/>
      <c r="U699" s="61"/>
      <c r="V699" s="61"/>
      <c r="W699" s="113"/>
      <c r="X699" s="94"/>
      <c r="Y699" s="113"/>
      <c r="Z699" s="94"/>
      <c r="AA699" s="113"/>
      <c r="AB699" s="94"/>
      <c r="AC699" s="32"/>
    </row>
    <row r="700" spans="1:29" x14ac:dyDescent="0.25">
      <c r="A700" s="61"/>
      <c r="B700" s="61"/>
      <c r="C700" s="61"/>
      <c r="D700" s="61"/>
      <c r="E700" s="61"/>
      <c r="F700" s="61"/>
      <c r="G700" s="61"/>
      <c r="H700" s="62"/>
      <c r="I700" s="61"/>
      <c r="L700" s="61"/>
      <c r="M700" s="91"/>
      <c r="N700" s="112"/>
      <c r="O700" s="91"/>
      <c r="P700" s="91"/>
      <c r="Q700" s="113"/>
      <c r="R700" s="94"/>
      <c r="S700" s="113"/>
      <c r="T700" s="94"/>
      <c r="U700" s="61"/>
      <c r="V700" s="61"/>
      <c r="W700" s="113"/>
      <c r="X700" s="94"/>
      <c r="Y700" s="113"/>
      <c r="Z700" s="94"/>
      <c r="AA700" s="113"/>
      <c r="AB700" s="94"/>
      <c r="AC700" s="32"/>
    </row>
    <row r="701" spans="1:29" x14ac:dyDescent="0.25">
      <c r="A701" s="61"/>
      <c r="B701" s="61"/>
      <c r="C701" s="61"/>
      <c r="D701" s="61"/>
      <c r="E701" s="61"/>
      <c r="F701" s="61"/>
      <c r="G701" s="61"/>
      <c r="H701" s="62"/>
      <c r="I701" s="61"/>
      <c r="L701" s="61"/>
      <c r="M701" s="91"/>
      <c r="N701" s="112"/>
      <c r="O701" s="91"/>
      <c r="P701" s="91"/>
      <c r="Q701" s="113"/>
      <c r="R701" s="94"/>
      <c r="S701" s="113"/>
      <c r="T701" s="94"/>
      <c r="U701" s="61"/>
      <c r="V701" s="61"/>
      <c r="W701" s="113"/>
      <c r="X701" s="94"/>
      <c r="Y701" s="113"/>
      <c r="Z701" s="94"/>
      <c r="AA701" s="113"/>
      <c r="AB701" s="94"/>
      <c r="AC701" s="32"/>
    </row>
    <row r="702" spans="1:29" x14ac:dyDescent="0.25">
      <c r="A702" s="61"/>
      <c r="B702" s="61"/>
      <c r="C702" s="61"/>
      <c r="D702" s="61"/>
      <c r="E702" s="61"/>
      <c r="F702" s="61"/>
      <c r="G702" s="61"/>
      <c r="H702" s="62"/>
      <c r="I702" s="61"/>
      <c r="L702" s="61"/>
      <c r="M702" s="91"/>
      <c r="N702" s="112"/>
      <c r="O702" s="91"/>
      <c r="P702" s="91"/>
      <c r="Q702" s="113"/>
      <c r="R702" s="94"/>
      <c r="S702" s="113"/>
      <c r="T702" s="94"/>
      <c r="U702" s="61"/>
      <c r="V702" s="61"/>
      <c r="W702" s="113"/>
      <c r="X702" s="94"/>
      <c r="Y702" s="113"/>
      <c r="Z702" s="94"/>
      <c r="AA702" s="113"/>
      <c r="AB702" s="94"/>
      <c r="AC702" s="32"/>
    </row>
    <row r="703" spans="1:29" x14ac:dyDescent="0.25">
      <c r="A703" s="61"/>
      <c r="B703" s="61"/>
      <c r="C703" s="61"/>
      <c r="D703" s="61"/>
      <c r="E703" s="61"/>
      <c r="F703" s="61"/>
      <c r="G703" s="61"/>
      <c r="H703" s="62"/>
      <c r="I703" s="61"/>
      <c r="L703" s="61"/>
      <c r="M703" s="91"/>
      <c r="N703" s="112"/>
      <c r="O703" s="91"/>
      <c r="P703" s="91"/>
      <c r="Q703" s="113"/>
      <c r="R703" s="94"/>
      <c r="S703" s="113"/>
      <c r="T703" s="94"/>
      <c r="U703" s="61"/>
      <c r="V703" s="61"/>
      <c r="W703" s="113"/>
      <c r="X703" s="94"/>
      <c r="Y703" s="113"/>
      <c r="Z703" s="94"/>
      <c r="AA703" s="113"/>
      <c r="AB703" s="94"/>
      <c r="AC703" s="32"/>
    </row>
    <row r="704" spans="1:29" x14ac:dyDescent="0.25">
      <c r="A704" s="61"/>
      <c r="B704" s="61"/>
      <c r="C704" s="61"/>
      <c r="D704" s="61"/>
      <c r="E704" s="61"/>
      <c r="F704" s="61"/>
      <c r="G704" s="61"/>
      <c r="H704" s="62"/>
      <c r="I704" s="61"/>
      <c r="L704" s="61"/>
      <c r="M704" s="91"/>
      <c r="N704" s="112"/>
      <c r="O704" s="91"/>
      <c r="P704" s="91"/>
      <c r="Q704" s="113"/>
      <c r="R704" s="94"/>
      <c r="S704" s="113"/>
      <c r="T704" s="94"/>
      <c r="U704" s="61"/>
      <c r="V704" s="61"/>
      <c r="W704" s="113"/>
      <c r="X704" s="94"/>
      <c r="Y704" s="113"/>
      <c r="Z704" s="94"/>
      <c r="AA704" s="113"/>
      <c r="AB704" s="94"/>
      <c r="AC704" s="32"/>
    </row>
    <row r="705" spans="1:29" x14ac:dyDescent="0.25">
      <c r="A705" s="61"/>
      <c r="B705" s="61"/>
      <c r="C705" s="61"/>
      <c r="D705" s="61"/>
      <c r="E705" s="61"/>
      <c r="F705" s="61"/>
      <c r="G705" s="61"/>
      <c r="H705" s="62"/>
      <c r="I705" s="61"/>
      <c r="L705" s="61"/>
      <c r="M705" s="91"/>
      <c r="N705" s="112"/>
      <c r="O705" s="91"/>
      <c r="P705" s="91"/>
      <c r="Q705" s="113"/>
      <c r="R705" s="94"/>
      <c r="S705" s="113"/>
      <c r="T705" s="94"/>
      <c r="U705" s="61"/>
      <c r="V705" s="61"/>
      <c r="W705" s="113"/>
      <c r="X705" s="94"/>
      <c r="Y705" s="113"/>
      <c r="Z705" s="94"/>
      <c r="AA705" s="113"/>
      <c r="AB705" s="94"/>
      <c r="AC705" s="32"/>
    </row>
    <row r="706" spans="1:29" x14ac:dyDescent="0.25">
      <c r="A706" s="61"/>
      <c r="B706" s="61"/>
      <c r="C706" s="61"/>
      <c r="D706" s="61"/>
      <c r="E706" s="61"/>
      <c r="F706" s="61"/>
      <c r="G706" s="61"/>
      <c r="H706" s="62"/>
      <c r="I706" s="61"/>
      <c r="L706" s="61"/>
      <c r="M706" s="91"/>
      <c r="N706" s="112"/>
      <c r="O706" s="91"/>
      <c r="P706" s="91"/>
      <c r="Q706" s="113"/>
      <c r="R706" s="94"/>
      <c r="S706" s="113"/>
      <c r="T706" s="94"/>
      <c r="U706" s="61"/>
      <c r="V706" s="61"/>
      <c r="W706" s="113"/>
      <c r="X706" s="94"/>
      <c r="Y706" s="113"/>
      <c r="Z706" s="94"/>
      <c r="AA706" s="113"/>
      <c r="AB706" s="94"/>
      <c r="AC706" s="32"/>
    </row>
    <row r="707" spans="1:29" x14ac:dyDescent="0.25">
      <c r="A707" s="61"/>
      <c r="B707" s="61"/>
      <c r="C707" s="61"/>
      <c r="D707" s="61"/>
      <c r="E707" s="61"/>
      <c r="F707" s="61"/>
      <c r="G707" s="61"/>
      <c r="H707" s="62"/>
      <c r="I707" s="61"/>
      <c r="L707" s="61"/>
      <c r="M707" s="91"/>
      <c r="N707" s="112"/>
      <c r="O707" s="91"/>
      <c r="P707" s="91"/>
      <c r="Q707" s="113"/>
      <c r="R707" s="94"/>
      <c r="S707" s="113"/>
      <c r="T707" s="94"/>
      <c r="U707" s="61"/>
      <c r="V707" s="61"/>
      <c r="W707" s="113"/>
      <c r="X707" s="94"/>
      <c r="Y707" s="113"/>
      <c r="Z707" s="94"/>
      <c r="AA707" s="113"/>
      <c r="AB707" s="94"/>
      <c r="AC707" s="32"/>
    </row>
    <row r="708" spans="1:29" x14ac:dyDescent="0.25">
      <c r="A708" s="61"/>
      <c r="B708" s="61"/>
      <c r="C708" s="61"/>
      <c r="D708" s="61"/>
      <c r="E708" s="61"/>
      <c r="F708" s="61"/>
      <c r="G708" s="61"/>
      <c r="H708" s="62"/>
      <c r="I708" s="61"/>
      <c r="L708" s="61"/>
      <c r="M708" s="91"/>
      <c r="N708" s="112"/>
      <c r="O708" s="91"/>
      <c r="P708" s="91"/>
      <c r="Q708" s="113"/>
      <c r="R708" s="94"/>
      <c r="S708" s="113"/>
      <c r="T708" s="94"/>
      <c r="U708" s="61"/>
      <c r="V708" s="61"/>
      <c r="W708" s="113"/>
      <c r="X708" s="94"/>
      <c r="Y708" s="113"/>
      <c r="Z708" s="94"/>
      <c r="AA708" s="113"/>
      <c r="AB708" s="94"/>
      <c r="AC708" s="32"/>
    </row>
    <row r="709" spans="1:29" x14ac:dyDescent="0.25">
      <c r="A709" s="61"/>
      <c r="B709" s="61"/>
      <c r="C709" s="61"/>
      <c r="D709" s="61"/>
      <c r="E709" s="61"/>
      <c r="F709" s="61"/>
      <c r="G709" s="61"/>
      <c r="H709" s="62"/>
      <c r="I709" s="61"/>
      <c r="L709" s="61"/>
      <c r="M709" s="91"/>
      <c r="N709" s="112"/>
      <c r="O709" s="91"/>
      <c r="P709" s="91"/>
      <c r="Q709" s="113"/>
      <c r="R709" s="94"/>
      <c r="S709" s="113"/>
      <c r="T709" s="94"/>
      <c r="U709" s="61"/>
      <c r="V709" s="61"/>
      <c r="W709" s="113"/>
      <c r="X709" s="94"/>
      <c r="Y709" s="113"/>
      <c r="Z709" s="94"/>
      <c r="AA709" s="113"/>
      <c r="AB709" s="94"/>
      <c r="AC709" s="32"/>
    </row>
    <row r="710" spans="1:29" x14ac:dyDescent="0.25">
      <c r="A710" s="61"/>
      <c r="B710" s="61"/>
      <c r="C710" s="61"/>
      <c r="D710" s="61"/>
      <c r="E710" s="61"/>
      <c r="F710" s="61"/>
      <c r="G710" s="61"/>
      <c r="H710" s="62"/>
      <c r="I710" s="61"/>
      <c r="L710" s="61"/>
      <c r="M710" s="91"/>
      <c r="N710" s="112"/>
      <c r="O710" s="91"/>
      <c r="P710" s="91"/>
      <c r="Q710" s="113"/>
      <c r="R710" s="94"/>
      <c r="S710" s="113"/>
      <c r="T710" s="94"/>
      <c r="U710" s="61"/>
      <c r="V710" s="61"/>
      <c r="W710" s="113"/>
      <c r="X710" s="94"/>
      <c r="Y710" s="113"/>
      <c r="Z710" s="94"/>
      <c r="AA710" s="113"/>
      <c r="AB710" s="94"/>
      <c r="AC710" s="32"/>
    </row>
    <row r="711" spans="1:29" x14ac:dyDescent="0.25">
      <c r="A711" s="61"/>
      <c r="B711" s="61"/>
      <c r="C711" s="61"/>
      <c r="D711" s="61"/>
      <c r="E711" s="61"/>
      <c r="F711" s="61"/>
      <c r="G711" s="61"/>
      <c r="H711" s="62"/>
      <c r="I711" s="61"/>
      <c r="L711" s="61"/>
      <c r="M711" s="91"/>
      <c r="N711" s="112"/>
      <c r="O711" s="91"/>
      <c r="P711" s="91"/>
      <c r="Q711" s="113"/>
      <c r="R711" s="94"/>
      <c r="S711" s="113"/>
      <c r="T711" s="94"/>
      <c r="U711" s="61"/>
      <c r="V711" s="61"/>
      <c r="W711" s="113"/>
      <c r="X711" s="94"/>
      <c r="Y711" s="113"/>
      <c r="Z711" s="94"/>
      <c r="AA711" s="113"/>
      <c r="AB711" s="94"/>
      <c r="AC711" s="32"/>
    </row>
    <row r="712" spans="1:29" x14ac:dyDescent="0.25">
      <c r="A712" s="61"/>
      <c r="B712" s="61"/>
      <c r="C712" s="61"/>
      <c r="D712" s="61"/>
      <c r="E712" s="61"/>
      <c r="F712" s="61"/>
      <c r="G712" s="61"/>
      <c r="H712" s="62"/>
      <c r="I712" s="61"/>
      <c r="L712" s="61"/>
      <c r="M712" s="91"/>
      <c r="N712" s="112"/>
      <c r="O712" s="91"/>
      <c r="P712" s="91"/>
      <c r="Q712" s="113"/>
      <c r="R712" s="94"/>
      <c r="S712" s="113"/>
      <c r="T712" s="94"/>
      <c r="U712" s="61"/>
      <c r="V712" s="61"/>
      <c r="W712" s="113"/>
      <c r="X712" s="94"/>
      <c r="Y712" s="113"/>
      <c r="Z712" s="94"/>
      <c r="AA712" s="113"/>
      <c r="AB712" s="94"/>
      <c r="AC712" s="32"/>
    </row>
    <row r="713" spans="1:29" x14ac:dyDescent="0.25">
      <c r="A713" s="61"/>
      <c r="B713" s="61"/>
      <c r="C713" s="61"/>
      <c r="D713" s="61"/>
      <c r="E713" s="61"/>
      <c r="F713" s="61"/>
      <c r="G713" s="61"/>
      <c r="H713" s="62"/>
      <c r="I713" s="61"/>
      <c r="L713" s="61"/>
      <c r="M713" s="91"/>
      <c r="N713" s="112"/>
      <c r="O713" s="91"/>
      <c r="P713" s="91"/>
      <c r="Q713" s="113"/>
      <c r="R713" s="94"/>
      <c r="S713" s="113"/>
      <c r="T713" s="94"/>
      <c r="U713" s="61"/>
      <c r="V713" s="61"/>
      <c r="W713" s="113"/>
      <c r="X713" s="94"/>
      <c r="Y713" s="113"/>
      <c r="Z713" s="94"/>
      <c r="AA713" s="113"/>
      <c r="AB713" s="94"/>
      <c r="AC713" s="32"/>
    </row>
    <row r="714" spans="1:29" x14ac:dyDescent="0.25">
      <c r="A714" s="61"/>
      <c r="B714" s="61"/>
      <c r="C714" s="61"/>
      <c r="D714" s="61"/>
      <c r="E714" s="61"/>
      <c r="F714" s="61"/>
      <c r="G714" s="61"/>
      <c r="H714" s="62"/>
      <c r="I714" s="61"/>
      <c r="L714" s="61"/>
      <c r="M714" s="91"/>
      <c r="N714" s="112"/>
      <c r="O714" s="91"/>
      <c r="P714" s="91"/>
      <c r="Q714" s="113"/>
      <c r="R714" s="94"/>
      <c r="S714" s="113"/>
      <c r="T714" s="94"/>
      <c r="U714" s="61"/>
      <c r="V714" s="61"/>
      <c r="W714" s="113"/>
      <c r="X714" s="94"/>
      <c r="Y714" s="113"/>
      <c r="Z714" s="94"/>
      <c r="AA714" s="113"/>
      <c r="AB714" s="94"/>
      <c r="AC714" s="32"/>
    </row>
    <row r="715" spans="1:29" x14ac:dyDescent="0.25">
      <c r="A715" s="61"/>
      <c r="B715" s="61"/>
      <c r="C715" s="61"/>
      <c r="D715" s="61"/>
      <c r="E715" s="61"/>
      <c r="F715" s="61"/>
      <c r="G715" s="61"/>
      <c r="H715" s="62"/>
      <c r="I715" s="61"/>
      <c r="L715" s="61"/>
      <c r="M715" s="91"/>
      <c r="N715" s="112"/>
      <c r="O715" s="91"/>
      <c r="P715" s="91"/>
      <c r="Q715" s="113"/>
      <c r="R715" s="94"/>
      <c r="S715" s="113"/>
      <c r="T715" s="94"/>
      <c r="U715" s="61"/>
      <c r="V715" s="61"/>
      <c r="W715" s="113"/>
      <c r="X715" s="94"/>
      <c r="Y715" s="113"/>
      <c r="Z715" s="94"/>
      <c r="AA715" s="113"/>
      <c r="AB715" s="94"/>
      <c r="AC715" s="32"/>
    </row>
    <row r="716" spans="1:29" x14ac:dyDescent="0.25">
      <c r="A716" s="61"/>
      <c r="B716" s="61"/>
      <c r="C716" s="61"/>
      <c r="D716" s="61"/>
      <c r="E716" s="61"/>
      <c r="F716" s="61"/>
      <c r="G716" s="61"/>
      <c r="H716" s="62"/>
      <c r="I716" s="61"/>
      <c r="L716" s="61"/>
      <c r="M716" s="91"/>
      <c r="N716" s="112"/>
      <c r="O716" s="91"/>
      <c r="P716" s="91"/>
      <c r="Q716" s="113"/>
      <c r="R716" s="94"/>
      <c r="S716" s="113"/>
      <c r="T716" s="94"/>
      <c r="U716" s="61"/>
      <c r="V716" s="61"/>
      <c r="W716" s="113"/>
      <c r="X716" s="94"/>
      <c r="Y716" s="113"/>
      <c r="Z716" s="94"/>
      <c r="AA716" s="113"/>
      <c r="AB716" s="94"/>
      <c r="AC716" s="32"/>
    </row>
    <row r="717" spans="1:29" x14ac:dyDescent="0.25">
      <c r="A717" s="61"/>
      <c r="B717" s="61"/>
      <c r="C717" s="61"/>
      <c r="D717" s="61"/>
      <c r="E717" s="61"/>
      <c r="F717" s="61"/>
      <c r="G717" s="61"/>
      <c r="H717" s="62"/>
      <c r="I717" s="61"/>
      <c r="L717" s="61"/>
      <c r="M717" s="91"/>
      <c r="N717" s="112"/>
      <c r="O717" s="91"/>
      <c r="P717" s="91"/>
      <c r="Q717" s="113"/>
      <c r="R717" s="94"/>
      <c r="S717" s="113"/>
      <c r="T717" s="94"/>
      <c r="U717" s="61"/>
      <c r="V717" s="61"/>
      <c r="W717" s="113"/>
      <c r="X717" s="94"/>
      <c r="Y717" s="113"/>
      <c r="Z717" s="94"/>
      <c r="AA717" s="113"/>
      <c r="AB717" s="94"/>
      <c r="AC717" s="32"/>
    </row>
    <row r="718" spans="1:29" x14ac:dyDescent="0.25">
      <c r="A718" s="61"/>
      <c r="B718" s="61"/>
      <c r="C718" s="61"/>
      <c r="D718" s="61"/>
      <c r="E718" s="61"/>
      <c r="F718" s="61"/>
      <c r="G718" s="61"/>
      <c r="H718" s="62"/>
      <c r="I718" s="61"/>
      <c r="L718" s="61"/>
      <c r="M718" s="91"/>
      <c r="N718" s="112"/>
      <c r="O718" s="91"/>
      <c r="P718" s="91"/>
      <c r="Q718" s="113"/>
      <c r="R718" s="94"/>
      <c r="S718" s="113"/>
      <c r="T718" s="94"/>
      <c r="U718" s="61"/>
      <c r="V718" s="61"/>
      <c r="W718" s="113"/>
      <c r="X718" s="94"/>
      <c r="Y718" s="113"/>
      <c r="Z718" s="94"/>
      <c r="AA718" s="113"/>
      <c r="AB718" s="94"/>
      <c r="AC718" s="32"/>
    </row>
    <row r="719" spans="1:29" x14ac:dyDescent="0.25">
      <c r="A719" s="61"/>
      <c r="B719" s="61"/>
      <c r="C719" s="61"/>
      <c r="D719" s="61"/>
      <c r="E719" s="61"/>
      <c r="F719" s="61"/>
      <c r="G719" s="61"/>
      <c r="H719" s="62"/>
      <c r="I719" s="61"/>
      <c r="L719" s="61"/>
      <c r="M719" s="91"/>
      <c r="N719" s="112"/>
      <c r="O719" s="91"/>
      <c r="P719" s="91"/>
      <c r="Q719" s="113"/>
      <c r="R719" s="94"/>
      <c r="S719" s="113"/>
      <c r="T719" s="94"/>
      <c r="U719" s="61"/>
      <c r="V719" s="61"/>
      <c r="W719" s="113"/>
      <c r="X719" s="94"/>
      <c r="Y719" s="113"/>
      <c r="Z719" s="94"/>
      <c r="AA719" s="113"/>
      <c r="AB719" s="94"/>
      <c r="AC719" s="32"/>
    </row>
    <row r="720" spans="1:29" x14ac:dyDescent="0.25">
      <c r="A720" s="61"/>
      <c r="B720" s="61"/>
      <c r="C720" s="61"/>
      <c r="D720" s="61"/>
      <c r="E720" s="61"/>
      <c r="F720" s="61"/>
      <c r="G720" s="61"/>
      <c r="H720" s="62"/>
      <c r="I720" s="61"/>
      <c r="L720" s="61"/>
      <c r="M720" s="91"/>
      <c r="N720" s="112"/>
      <c r="O720" s="91"/>
      <c r="P720" s="91"/>
      <c r="Q720" s="113"/>
      <c r="R720" s="94"/>
      <c r="S720" s="113"/>
      <c r="T720" s="94"/>
      <c r="U720" s="61"/>
      <c r="V720" s="61"/>
      <c r="W720" s="113"/>
      <c r="X720" s="94"/>
      <c r="Y720" s="113"/>
      <c r="Z720" s="94"/>
      <c r="AA720" s="113"/>
      <c r="AB720" s="94"/>
      <c r="AC720" s="32"/>
    </row>
    <row r="721" spans="1:29" x14ac:dyDescent="0.25">
      <c r="A721" s="61"/>
      <c r="B721" s="61"/>
      <c r="C721" s="61"/>
      <c r="D721" s="61"/>
      <c r="E721" s="61"/>
      <c r="F721" s="61"/>
      <c r="G721" s="61"/>
      <c r="H721" s="62"/>
      <c r="I721" s="61"/>
      <c r="L721" s="61"/>
      <c r="M721" s="91"/>
      <c r="N721" s="112"/>
      <c r="O721" s="91"/>
      <c r="P721" s="91"/>
      <c r="Q721" s="113"/>
      <c r="R721" s="94"/>
      <c r="S721" s="113"/>
      <c r="T721" s="94"/>
      <c r="U721" s="61"/>
      <c r="V721" s="61"/>
      <c r="W721" s="113"/>
      <c r="X721" s="94"/>
      <c r="Y721" s="113"/>
      <c r="Z721" s="94"/>
      <c r="AA721" s="113"/>
      <c r="AB721" s="94"/>
      <c r="AC721" s="32"/>
    </row>
    <row r="722" spans="1:29" x14ac:dyDescent="0.25">
      <c r="A722" s="61"/>
      <c r="B722" s="61"/>
      <c r="C722" s="61"/>
      <c r="D722" s="61"/>
      <c r="E722" s="61"/>
      <c r="F722" s="61"/>
      <c r="G722" s="61"/>
      <c r="H722" s="62"/>
      <c r="I722" s="61"/>
      <c r="L722" s="61"/>
      <c r="M722" s="91"/>
      <c r="N722" s="112"/>
      <c r="O722" s="91"/>
      <c r="P722" s="91"/>
      <c r="Q722" s="113"/>
      <c r="R722" s="94"/>
      <c r="S722" s="113"/>
      <c r="T722" s="94"/>
      <c r="U722" s="61"/>
      <c r="V722" s="61"/>
      <c r="W722" s="113"/>
      <c r="X722" s="94"/>
      <c r="Y722" s="113"/>
      <c r="Z722" s="94"/>
      <c r="AA722" s="113"/>
      <c r="AB722" s="94"/>
      <c r="AC722" s="32"/>
    </row>
    <row r="723" spans="1:29" x14ac:dyDescent="0.25">
      <c r="A723" s="61"/>
      <c r="B723" s="61"/>
      <c r="C723" s="61"/>
      <c r="D723" s="61"/>
      <c r="E723" s="61"/>
      <c r="F723" s="61"/>
      <c r="G723" s="61"/>
      <c r="H723" s="62"/>
      <c r="I723" s="61"/>
      <c r="L723" s="61"/>
      <c r="M723" s="91"/>
      <c r="N723" s="112"/>
      <c r="O723" s="91"/>
      <c r="P723" s="91"/>
      <c r="Q723" s="113"/>
      <c r="R723" s="94"/>
      <c r="S723" s="113"/>
      <c r="T723" s="94"/>
      <c r="U723" s="61"/>
      <c r="V723" s="61"/>
      <c r="W723" s="113"/>
      <c r="X723" s="94"/>
      <c r="Y723" s="113"/>
      <c r="Z723" s="94"/>
      <c r="AA723" s="113"/>
      <c r="AB723" s="94"/>
      <c r="AC723" s="32"/>
    </row>
    <row r="724" spans="1:29" x14ac:dyDescent="0.25">
      <c r="A724" s="61"/>
      <c r="B724" s="61"/>
      <c r="C724" s="61"/>
      <c r="D724" s="61"/>
      <c r="E724" s="61"/>
      <c r="F724" s="61"/>
      <c r="G724" s="61"/>
      <c r="H724" s="62"/>
      <c r="I724" s="61"/>
      <c r="L724" s="61"/>
      <c r="M724" s="91"/>
      <c r="N724" s="112"/>
      <c r="O724" s="91"/>
      <c r="P724" s="91"/>
      <c r="Q724" s="113"/>
      <c r="R724" s="94"/>
      <c r="S724" s="113"/>
      <c r="T724" s="94"/>
      <c r="U724" s="61"/>
      <c r="V724" s="61"/>
      <c r="W724" s="113"/>
      <c r="X724" s="94"/>
      <c r="Y724" s="113"/>
      <c r="Z724" s="94"/>
      <c r="AA724" s="113"/>
      <c r="AB724" s="94"/>
      <c r="AC724" s="32"/>
    </row>
    <row r="725" spans="1:29" x14ac:dyDescent="0.25">
      <c r="A725" s="61"/>
      <c r="B725" s="61"/>
      <c r="C725" s="61"/>
      <c r="D725" s="61"/>
      <c r="E725" s="61"/>
      <c r="F725" s="61"/>
      <c r="G725" s="61"/>
      <c r="H725" s="62"/>
      <c r="I725" s="61"/>
      <c r="L725" s="61"/>
      <c r="M725" s="91"/>
      <c r="N725" s="112"/>
      <c r="O725" s="91"/>
      <c r="P725" s="91"/>
      <c r="Q725" s="113"/>
      <c r="R725" s="94"/>
      <c r="S725" s="113"/>
      <c r="T725" s="94"/>
      <c r="U725" s="61"/>
      <c r="V725" s="61"/>
      <c r="W725" s="113"/>
      <c r="X725" s="94"/>
      <c r="Y725" s="113"/>
      <c r="Z725" s="94"/>
      <c r="AA725" s="113"/>
      <c r="AB725" s="94"/>
      <c r="AC725" s="32"/>
    </row>
    <row r="726" spans="1:29" x14ac:dyDescent="0.25">
      <c r="A726" s="61"/>
      <c r="B726" s="61"/>
      <c r="C726" s="61"/>
      <c r="D726" s="61"/>
      <c r="E726" s="61"/>
      <c r="F726" s="61"/>
      <c r="G726" s="61"/>
      <c r="H726" s="62"/>
      <c r="I726" s="61"/>
      <c r="L726" s="61"/>
      <c r="M726" s="91"/>
      <c r="N726" s="112"/>
      <c r="O726" s="91"/>
      <c r="P726" s="91"/>
      <c r="Q726" s="113"/>
      <c r="R726" s="94"/>
      <c r="S726" s="113"/>
      <c r="T726" s="94"/>
      <c r="U726" s="61"/>
      <c r="V726" s="61"/>
      <c r="W726" s="113"/>
      <c r="X726" s="94"/>
      <c r="Y726" s="113"/>
      <c r="Z726" s="94"/>
      <c r="AA726" s="113"/>
      <c r="AB726" s="94"/>
      <c r="AC726" s="32"/>
    </row>
    <row r="727" spans="1:29" x14ac:dyDescent="0.25">
      <c r="A727" s="61"/>
      <c r="B727" s="61"/>
      <c r="C727" s="61"/>
      <c r="D727" s="61"/>
      <c r="E727" s="61"/>
      <c r="F727" s="61"/>
      <c r="G727" s="61"/>
      <c r="H727" s="62"/>
      <c r="I727" s="61"/>
      <c r="L727" s="61"/>
      <c r="M727" s="91"/>
      <c r="N727" s="112"/>
      <c r="O727" s="91"/>
      <c r="P727" s="91"/>
      <c r="Q727" s="113"/>
      <c r="R727" s="94"/>
      <c r="S727" s="113"/>
      <c r="T727" s="94"/>
      <c r="U727" s="61"/>
      <c r="V727" s="61"/>
      <c r="W727" s="113"/>
      <c r="X727" s="94"/>
      <c r="Y727" s="113"/>
      <c r="Z727" s="94"/>
      <c r="AA727" s="113"/>
      <c r="AB727" s="94"/>
      <c r="AC727" s="32"/>
    </row>
    <row r="728" spans="1:29" x14ac:dyDescent="0.25">
      <c r="A728" s="61"/>
      <c r="B728" s="61"/>
      <c r="C728" s="61"/>
      <c r="D728" s="61"/>
      <c r="E728" s="61"/>
      <c r="F728" s="61"/>
      <c r="G728" s="61"/>
      <c r="H728" s="62"/>
      <c r="I728" s="61"/>
      <c r="L728" s="61"/>
      <c r="M728" s="91"/>
      <c r="N728" s="112"/>
      <c r="O728" s="91"/>
      <c r="P728" s="91"/>
      <c r="Q728" s="113"/>
      <c r="R728" s="94"/>
      <c r="S728" s="113"/>
      <c r="T728" s="94"/>
      <c r="U728" s="61"/>
      <c r="V728" s="61"/>
      <c r="W728" s="113"/>
      <c r="X728" s="94"/>
      <c r="Y728" s="113"/>
      <c r="Z728" s="94"/>
      <c r="AA728" s="113"/>
      <c r="AB728" s="94"/>
      <c r="AC728" s="32"/>
    </row>
    <row r="729" spans="1:29" x14ac:dyDescent="0.25">
      <c r="A729" s="61"/>
      <c r="B729" s="61"/>
      <c r="C729" s="61"/>
      <c r="D729" s="61"/>
      <c r="E729" s="61"/>
      <c r="F729" s="61"/>
      <c r="G729" s="61"/>
      <c r="H729" s="62"/>
      <c r="I729" s="61"/>
      <c r="L729" s="61"/>
      <c r="M729" s="91"/>
      <c r="N729" s="112"/>
      <c r="O729" s="91"/>
      <c r="P729" s="91"/>
      <c r="Q729" s="113"/>
      <c r="R729" s="94"/>
      <c r="S729" s="113"/>
      <c r="T729" s="94"/>
      <c r="U729" s="61"/>
      <c r="V729" s="61"/>
      <c r="W729" s="113"/>
      <c r="X729" s="94"/>
      <c r="Y729" s="113"/>
      <c r="Z729" s="94"/>
      <c r="AA729" s="113"/>
      <c r="AB729" s="94"/>
      <c r="AC729" s="32"/>
    </row>
    <row r="730" spans="1:29" x14ac:dyDescent="0.25">
      <c r="A730" s="61"/>
      <c r="B730" s="61"/>
      <c r="C730" s="61"/>
      <c r="D730" s="61"/>
      <c r="E730" s="61"/>
      <c r="F730" s="61"/>
      <c r="G730" s="61"/>
      <c r="H730" s="62"/>
      <c r="I730" s="61"/>
      <c r="L730" s="61"/>
      <c r="M730" s="91"/>
      <c r="N730" s="112"/>
      <c r="O730" s="91"/>
      <c r="P730" s="91"/>
      <c r="Q730" s="113"/>
      <c r="R730" s="94"/>
      <c r="S730" s="113"/>
      <c r="T730" s="94"/>
      <c r="U730" s="61"/>
      <c r="V730" s="61"/>
      <c r="W730" s="113"/>
      <c r="X730" s="94"/>
      <c r="Y730" s="113"/>
      <c r="Z730" s="94"/>
      <c r="AA730" s="113"/>
      <c r="AB730" s="94"/>
      <c r="AC730" s="32"/>
    </row>
    <row r="731" spans="1:29" x14ac:dyDescent="0.25">
      <c r="A731" s="61"/>
      <c r="B731" s="61"/>
      <c r="C731" s="61"/>
      <c r="D731" s="61"/>
      <c r="E731" s="61"/>
      <c r="F731" s="61"/>
      <c r="G731" s="61"/>
      <c r="H731" s="62"/>
      <c r="I731" s="61"/>
      <c r="L731" s="61"/>
      <c r="M731" s="91"/>
      <c r="N731" s="112"/>
      <c r="O731" s="91"/>
      <c r="P731" s="91"/>
      <c r="Q731" s="113"/>
      <c r="R731" s="94"/>
      <c r="S731" s="113"/>
      <c r="T731" s="94"/>
      <c r="U731" s="61"/>
      <c r="V731" s="61"/>
      <c r="W731" s="113"/>
      <c r="X731" s="94"/>
      <c r="Y731" s="113"/>
      <c r="Z731" s="94"/>
      <c r="AA731" s="113"/>
      <c r="AB731" s="94"/>
      <c r="AC731" s="32"/>
    </row>
    <row r="732" spans="1:29" x14ac:dyDescent="0.25">
      <c r="A732" s="61"/>
      <c r="B732" s="61"/>
      <c r="C732" s="61"/>
      <c r="D732" s="61"/>
      <c r="E732" s="61"/>
      <c r="F732" s="61"/>
      <c r="G732" s="61"/>
      <c r="H732" s="62"/>
      <c r="I732" s="61"/>
      <c r="L732" s="61"/>
      <c r="M732" s="91"/>
      <c r="N732" s="112"/>
      <c r="O732" s="91"/>
      <c r="P732" s="91"/>
      <c r="Q732" s="113"/>
      <c r="R732" s="94"/>
      <c r="S732" s="113"/>
      <c r="T732" s="94"/>
      <c r="U732" s="61"/>
      <c r="V732" s="61"/>
      <c r="W732" s="113"/>
      <c r="X732" s="94"/>
      <c r="Y732" s="113"/>
      <c r="Z732" s="94"/>
      <c r="AA732" s="113"/>
      <c r="AB732" s="94"/>
      <c r="AC732" s="32"/>
    </row>
    <row r="733" spans="1:29" x14ac:dyDescent="0.25">
      <c r="A733" s="61"/>
      <c r="B733" s="61"/>
      <c r="C733" s="61"/>
      <c r="D733" s="61"/>
      <c r="E733" s="61"/>
      <c r="F733" s="61"/>
      <c r="G733" s="61"/>
      <c r="H733" s="62"/>
      <c r="I733" s="61"/>
      <c r="L733" s="61"/>
      <c r="M733" s="91"/>
      <c r="N733" s="112"/>
      <c r="O733" s="91"/>
      <c r="P733" s="91"/>
      <c r="Q733" s="113"/>
      <c r="R733" s="94"/>
      <c r="S733" s="113"/>
      <c r="T733" s="94"/>
      <c r="U733" s="61"/>
      <c r="V733" s="61"/>
      <c r="W733" s="113"/>
      <c r="X733" s="94"/>
      <c r="Y733" s="113"/>
      <c r="Z733" s="94"/>
      <c r="AA733" s="113"/>
      <c r="AB733" s="94"/>
      <c r="AC733" s="32"/>
    </row>
    <row r="734" spans="1:29" x14ac:dyDescent="0.25">
      <c r="A734" s="61"/>
      <c r="B734" s="61"/>
      <c r="C734" s="61"/>
      <c r="D734" s="61"/>
      <c r="E734" s="61"/>
      <c r="F734" s="61"/>
      <c r="G734" s="61"/>
      <c r="H734" s="62"/>
      <c r="I734" s="61"/>
      <c r="L734" s="61"/>
      <c r="M734" s="91"/>
      <c r="N734" s="112"/>
      <c r="O734" s="91"/>
      <c r="P734" s="91"/>
      <c r="Q734" s="113"/>
      <c r="R734" s="94"/>
      <c r="S734" s="113"/>
      <c r="T734" s="94"/>
      <c r="U734" s="61"/>
      <c r="V734" s="61"/>
      <c r="W734" s="113"/>
      <c r="X734" s="94"/>
      <c r="Y734" s="113"/>
      <c r="Z734" s="94"/>
      <c r="AA734" s="113"/>
      <c r="AB734" s="94"/>
      <c r="AC734" s="32"/>
    </row>
    <row r="735" spans="1:29" x14ac:dyDescent="0.25">
      <c r="A735" s="61"/>
      <c r="B735" s="61"/>
      <c r="C735" s="61"/>
      <c r="D735" s="61"/>
      <c r="E735" s="61"/>
      <c r="F735" s="61"/>
      <c r="G735" s="61"/>
      <c r="H735" s="62"/>
      <c r="I735" s="61"/>
      <c r="L735" s="61"/>
      <c r="M735" s="91"/>
      <c r="N735" s="112"/>
      <c r="O735" s="91"/>
      <c r="P735" s="91"/>
      <c r="Q735" s="113"/>
      <c r="R735" s="94"/>
      <c r="S735" s="113"/>
      <c r="T735" s="94"/>
      <c r="U735" s="61"/>
      <c r="V735" s="61"/>
      <c r="W735" s="113"/>
      <c r="X735" s="94"/>
      <c r="Y735" s="113"/>
      <c r="Z735" s="94"/>
      <c r="AA735" s="113"/>
      <c r="AB735" s="94"/>
      <c r="AC735" s="32"/>
    </row>
    <row r="736" spans="1:29" x14ac:dyDescent="0.25">
      <c r="A736" s="61"/>
      <c r="B736" s="61"/>
      <c r="C736" s="61"/>
      <c r="D736" s="61"/>
      <c r="E736" s="61"/>
      <c r="F736" s="61"/>
      <c r="G736" s="61"/>
      <c r="H736" s="62"/>
      <c r="I736" s="61"/>
      <c r="L736" s="61"/>
      <c r="M736" s="91"/>
      <c r="N736" s="112"/>
      <c r="O736" s="91"/>
      <c r="P736" s="91"/>
      <c r="Q736" s="113"/>
      <c r="R736" s="94"/>
      <c r="S736" s="113"/>
      <c r="T736" s="94"/>
      <c r="U736" s="61"/>
      <c r="V736" s="61"/>
      <c r="W736" s="113"/>
      <c r="X736" s="94"/>
      <c r="Y736" s="113"/>
      <c r="Z736" s="94"/>
      <c r="AA736" s="113"/>
      <c r="AB736" s="94"/>
      <c r="AC736" s="32"/>
    </row>
    <row r="737" spans="1:29" x14ac:dyDescent="0.25">
      <c r="A737" s="61"/>
      <c r="B737" s="61"/>
      <c r="C737" s="61"/>
      <c r="D737" s="61"/>
      <c r="E737" s="61"/>
      <c r="F737" s="61"/>
      <c r="G737" s="61"/>
      <c r="H737" s="62"/>
      <c r="I737" s="61"/>
      <c r="L737" s="61"/>
      <c r="M737" s="91"/>
      <c r="N737" s="112"/>
      <c r="O737" s="91"/>
      <c r="P737" s="91"/>
      <c r="Q737" s="113"/>
      <c r="R737" s="94"/>
      <c r="S737" s="113"/>
      <c r="T737" s="94"/>
      <c r="U737" s="61"/>
      <c r="V737" s="61"/>
      <c r="W737" s="113"/>
      <c r="X737" s="94"/>
      <c r="Y737" s="113"/>
      <c r="Z737" s="94"/>
      <c r="AA737" s="113"/>
      <c r="AB737" s="94"/>
      <c r="AC737" s="32"/>
    </row>
    <row r="738" spans="1:29" x14ac:dyDescent="0.25">
      <c r="A738" s="61"/>
      <c r="B738" s="61"/>
      <c r="C738" s="61"/>
      <c r="D738" s="61"/>
      <c r="E738" s="61"/>
      <c r="F738" s="61"/>
      <c r="G738" s="61"/>
      <c r="H738" s="62"/>
      <c r="I738" s="61"/>
      <c r="L738" s="61"/>
      <c r="M738" s="91"/>
      <c r="N738" s="112"/>
      <c r="O738" s="91"/>
      <c r="P738" s="91"/>
      <c r="Q738" s="113"/>
      <c r="R738" s="94"/>
      <c r="S738" s="113"/>
      <c r="T738" s="94"/>
      <c r="U738" s="61"/>
      <c r="V738" s="61"/>
      <c r="W738" s="113"/>
      <c r="X738" s="94"/>
      <c r="Y738" s="113"/>
      <c r="Z738" s="94"/>
      <c r="AA738" s="113"/>
      <c r="AB738" s="94"/>
      <c r="AC738" s="32"/>
    </row>
    <row r="739" spans="1:29" x14ac:dyDescent="0.25">
      <c r="A739" s="61"/>
      <c r="B739" s="61"/>
      <c r="C739" s="61"/>
      <c r="D739" s="61"/>
      <c r="E739" s="61"/>
      <c r="F739" s="61"/>
      <c r="G739" s="61"/>
      <c r="H739" s="62"/>
      <c r="I739" s="61"/>
      <c r="L739" s="61"/>
      <c r="M739" s="91"/>
      <c r="N739" s="112"/>
      <c r="O739" s="91"/>
      <c r="P739" s="91"/>
      <c r="Q739" s="113"/>
      <c r="R739" s="94"/>
      <c r="S739" s="113"/>
      <c r="T739" s="94"/>
      <c r="U739" s="61"/>
      <c r="V739" s="61"/>
      <c r="W739" s="113"/>
      <c r="X739" s="94"/>
      <c r="Y739" s="113"/>
      <c r="Z739" s="94"/>
      <c r="AA739" s="113"/>
      <c r="AB739" s="94"/>
      <c r="AC739" s="32"/>
    </row>
    <row r="740" spans="1:29" x14ac:dyDescent="0.25">
      <c r="A740" s="61"/>
      <c r="B740" s="61"/>
      <c r="C740" s="61"/>
      <c r="D740" s="61"/>
      <c r="E740" s="61"/>
      <c r="F740" s="61"/>
      <c r="G740" s="61"/>
      <c r="H740" s="62"/>
      <c r="I740" s="61"/>
      <c r="L740" s="61"/>
      <c r="M740" s="91"/>
      <c r="N740" s="112"/>
      <c r="O740" s="91"/>
      <c r="P740" s="91"/>
      <c r="Q740" s="113"/>
      <c r="R740" s="94"/>
      <c r="S740" s="113"/>
      <c r="T740" s="94"/>
      <c r="U740" s="61"/>
      <c r="V740" s="61"/>
      <c r="W740" s="113"/>
      <c r="X740" s="94"/>
      <c r="Y740" s="113"/>
      <c r="Z740" s="94"/>
      <c r="AA740" s="113"/>
      <c r="AB740" s="94"/>
      <c r="AC740" s="32"/>
    </row>
    <row r="741" spans="1:29" x14ac:dyDescent="0.25">
      <c r="A741" s="61"/>
      <c r="B741" s="61"/>
      <c r="C741" s="61"/>
      <c r="D741" s="61"/>
      <c r="E741" s="61"/>
      <c r="F741" s="61"/>
      <c r="G741" s="61"/>
      <c r="H741" s="62"/>
      <c r="I741" s="61"/>
      <c r="L741" s="61"/>
      <c r="M741" s="91"/>
      <c r="N741" s="112"/>
      <c r="O741" s="91"/>
      <c r="P741" s="91"/>
      <c r="Q741" s="113"/>
      <c r="R741" s="94"/>
      <c r="S741" s="113"/>
      <c r="T741" s="94"/>
      <c r="U741" s="61"/>
      <c r="V741" s="61"/>
      <c r="W741" s="113"/>
      <c r="X741" s="94"/>
      <c r="Y741" s="113"/>
      <c r="Z741" s="94"/>
      <c r="AA741" s="113"/>
      <c r="AB741" s="94"/>
      <c r="AC741" s="32"/>
    </row>
    <row r="742" spans="1:29" x14ac:dyDescent="0.25">
      <c r="A742" s="61"/>
      <c r="B742" s="61"/>
      <c r="C742" s="61"/>
      <c r="D742" s="61"/>
      <c r="E742" s="61"/>
      <c r="F742" s="61"/>
      <c r="G742" s="61"/>
      <c r="H742" s="62"/>
      <c r="I742" s="61"/>
      <c r="L742" s="61"/>
      <c r="M742" s="91"/>
      <c r="N742" s="112"/>
      <c r="O742" s="91"/>
      <c r="P742" s="91"/>
      <c r="Q742" s="113"/>
      <c r="R742" s="94"/>
      <c r="S742" s="113"/>
      <c r="T742" s="94"/>
      <c r="U742" s="61"/>
      <c r="V742" s="61"/>
      <c r="W742" s="113"/>
      <c r="X742" s="94"/>
      <c r="Y742" s="113"/>
      <c r="Z742" s="94"/>
      <c r="AA742" s="113"/>
      <c r="AB742" s="94"/>
      <c r="AC742" s="32"/>
    </row>
    <row r="743" spans="1:29" x14ac:dyDescent="0.25">
      <c r="A743" s="61"/>
      <c r="B743" s="61"/>
      <c r="C743" s="61"/>
      <c r="D743" s="61"/>
      <c r="E743" s="61"/>
      <c r="F743" s="61"/>
      <c r="G743" s="61"/>
      <c r="H743" s="62"/>
      <c r="I743" s="61"/>
      <c r="L743" s="61"/>
      <c r="M743" s="91"/>
      <c r="N743" s="112"/>
      <c r="O743" s="91"/>
      <c r="P743" s="91"/>
      <c r="Q743" s="113"/>
      <c r="R743" s="94"/>
      <c r="S743" s="113"/>
      <c r="T743" s="94"/>
      <c r="U743" s="61"/>
      <c r="V743" s="61"/>
      <c r="W743" s="113"/>
      <c r="X743" s="94"/>
      <c r="Y743" s="113"/>
      <c r="Z743" s="94"/>
      <c r="AA743" s="113"/>
      <c r="AB743" s="94"/>
      <c r="AC743" s="32"/>
    </row>
    <row r="744" spans="1:29" x14ac:dyDescent="0.25">
      <c r="A744" s="61"/>
      <c r="B744" s="61"/>
      <c r="C744" s="61"/>
      <c r="D744" s="61"/>
      <c r="E744" s="61"/>
      <c r="F744" s="61"/>
      <c r="G744" s="61"/>
      <c r="H744" s="62"/>
      <c r="I744" s="61"/>
      <c r="L744" s="61"/>
      <c r="M744" s="91"/>
      <c r="N744" s="112"/>
      <c r="O744" s="91"/>
      <c r="P744" s="91"/>
      <c r="Q744" s="113"/>
      <c r="R744" s="94"/>
      <c r="S744" s="113"/>
      <c r="T744" s="94"/>
      <c r="U744" s="61"/>
      <c r="V744" s="61"/>
      <c r="W744" s="113"/>
      <c r="X744" s="94"/>
      <c r="Y744" s="113"/>
      <c r="Z744" s="94"/>
      <c r="AA744" s="113"/>
      <c r="AB744" s="94"/>
      <c r="AC744" s="32"/>
    </row>
    <row r="745" spans="1:29" x14ac:dyDescent="0.25">
      <c r="A745" s="61"/>
      <c r="B745" s="61"/>
      <c r="C745" s="61"/>
      <c r="D745" s="61"/>
      <c r="E745" s="61"/>
      <c r="F745" s="61"/>
      <c r="G745" s="61"/>
      <c r="H745" s="62"/>
      <c r="I745" s="61"/>
      <c r="L745" s="61"/>
      <c r="M745" s="91"/>
      <c r="N745" s="112"/>
      <c r="O745" s="91"/>
      <c r="P745" s="91"/>
      <c r="Q745" s="113"/>
      <c r="R745" s="94"/>
      <c r="S745" s="113"/>
      <c r="T745" s="94"/>
      <c r="U745" s="61"/>
      <c r="V745" s="61"/>
      <c r="W745" s="113"/>
      <c r="X745" s="94"/>
      <c r="Y745" s="113"/>
      <c r="Z745" s="94"/>
      <c r="AA745" s="113"/>
      <c r="AB745" s="94"/>
      <c r="AC745" s="32"/>
    </row>
    <row r="746" spans="1:29" x14ac:dyDescent="0.25">
      <c r="A746" s="61"/>
      <c r="B746" s="61"/>
      <c r="C746" s="61"/>
      <c r="D746" s="61"/>
      <c r="E746" s="61"/>
      <c r="F746" s="61"/>
      <c r="G746" s="61"/>
      <c r="H746" s="62"/>
      <c r="I746" s="61"/>
      <c r="L746" s="61"/>
      <c r="M746" s="91"/>
      <c r="N746" s="112"/>
      <c r="O746" s="91"/>
      <c r="P746" s="91"/>
      <c r="Q746" s="113"/>
      <c r="R746" s="94"/>
      <c r="S746" s="113"/>
      <c r="T746" s="94"/>
      <c r="U746" s="61"/>
      <c r="V746" s="61"/>
      <c r="W746" s="113"/>
      <c r="X746" s="94"/>
      <c r="Y746" s="113"/>
      <c r="Z746" s="94"/>
      <c r="AA746" s="113"/>
      <c r="AB746" s="94"/>
      <c r="AC746" s="32"/>
    </row>
    <row r="747" spans="1:29" x14ac:dyDescent="0.25">
      <c r="A747" s="61"/>
      <c r="B747" s="61"/>
      <c r="C747" s="61"/>
      <c r="D747" s="61"/>
      <c r="E747" s="61"/>
      <c r="F747" s="61"/>
      <c r="G747" s="61"/>
      <c r="H747" s="62"/>
      <c r="I747" s="61"/>
      <c r="L747" s="61"/>
      <c r="M747" s="91"/>
      <c r="N747" s="112"/>
      <c r="O747" s="91"/>
      <c r="P747" s="91"/>
      <c r="Q747" s="113"/>
      <c r="R747" s="94"/>
      <c r="S747" s="113"/>
      <c r="T747" s="94"/>
      <c r="U747" s="61"/>
      <c r="V747" s="61"/>
      <c r="W747" s="113"/>
      <c r="X747" s="94"/>
      <c r="Y747" s="113"/>
      <c r="Z747" s="94"/>
      <c r="AA747" s="113"/>
      <c r="AB747" s="94"/>
      <c r="AC747" s="32"/>
    </row>
    <row r="748" spans="1:29" x14ac:dyDescent="0.25">
      <c r="A748" s="61"/>
      <c r="B748" s="61"/>
      <c r="C748" s="61"/>
      <c r="D748" s="61"/>
      <c r="E748" s="61"/>
      <c r="F748" s="61"/>
      <c r="G748" s="61"/>
      <c r="H748" s="62"/>
      <c r="I748" s="61"/>
      <c r="L748" s="61"/>
      <c r="M748" s="91"/>
      <c r="N748" s="112"/>
      <c r="O748" s="91"/>
      <c r="P748" s="91"/>
      <c r="Q748" s="113"/>
      <c r="R748" s="94"/>
      <c r="S748" s="113"/>
      <c r="T748" s="94"/>
      <c r="U748" s="61"/>
      <c r="V748" s="61"/>
      <c r="W748" s="113"/>
      <c r="X748" s="94"/>
      <c r="Y748" s="113"/>
      <c r="Z748" s="94"/>
      <c r="AA748" s="113"/>
      <c r="AB748" s="94"/>
      <c r="AC748" s="32"/>
    </row>
    <row r="749" spans="1:29" x14ac:dyDescent="0.25">
      <c r="A749" s="61"/>
      <c r="B749" s="61"/>
      <c r="C749" s="61"/>
      <c r="D749" s="61"/>
      <c r="E749" s="61"/>
      <c r="F749" s="61"/>
      <c r="G749" s="61"/>
      <c r="H749" s="62"/>
      <c r="I749" s="61"/>
      <c r="L749" s="61"/>
      <c r="M749" s="91"/>
      <c r="N749" s="112"/>
      <c r="O749" s="91"/>
      <c r="P749" s="91"/>
      <c r="Q749" s="113"/>
      <c r="R749" s="94"/>
      <c r="S749" s="113"/>
      <c r="T749" s="94"/>
      <c r="U749" s="61"/>
      <c r="V749" s="61"/>
      <c r="W749" s="113"/>
      <c r="X749" s="94"/>
      <c r="Y749" s="113"/>
      <c r="Z749" s="94"/>
      <c r="AA749" s="113"/>
      <c r="AB749" s="94"/>
      <c r="AC749" s="32"/>
    </row>
    <row r="750" spans="1:29" x14ac:dyDescent="0.25">
      <c r="A750" s="61"/>
      <c r="B750" s="61"/>
      <c r="C750" s="61"/>
      <c r="D750" s="61"/>
      <c r="E750" s="61"/>
      <c r="F750" s="61"/>
      <c r="G750" s="61"/>
      <c r="H750" s="62"/>
      <c r="I750" s="61"/>
      <c r="L750" s="61"/>
      <c r="M750" s="91"/>
      <c r="N750" s="112"/>
      <c r="O750" s="91"/>
      <c r="P750" s="91"/>
      <c r="Q750" s="113"/>
      <c r="R750" s="94"/>
      <c r="S750" s="113"/>
      <c r="T750" s="94"/>
      <c r="U750" s="61"/>
      <c r="V750" s="61"/>
      <c r="W750" s="113"/>
      <c r="X750" s="94"/>
      <c r="Y750" s="113"/>
      <c r="Z750" s="94"/>
      <c r="AA750" s="113"/>
      <c r="AB750" s="94"/>
      <c r="AC750" s="32"/>
    </row>
    <row r="751" spans="1:29" x14ac:dyDescent="0.25">
      <c r="A751" s="61"/>
      <c r="B751" s="61"/>
      <c r="C751" s="61"/>
      <c r="D751" s="61"/>
      <c r="E751" s="61"/>
      <c r="F751" s="61"/>
      <c r="G751" s="61"/>
      <c r="H751" s="62"/>
      <c r="I751" s="61"/>
      <c r="L751" s="61"/>
      <c r="M751" s="91"/>
      <c r="N751" s="112"/>
      <c r="O751" s="91"/>
      <c r="P751" s="91"/>
      <c r="Q751" s="113"/>
      <c r="R751" s="94"/>
      <c r="S751" s="113"/>
      <c r="T751" s="94"/>
      <c r="U751" s="61"/>
      <c r="V751" s="61"/>
      <c r="W751" s="113"/>
      <c r="X751" s="94"/>
      <c r="Y751" s="113"/>
      <c r="Z751" s="94"/>
      <c r="AA751" s="113"/>
      <c r="AB751" s="94"/>
      <c r="AC751" s="32"/>
    </row>
    <row r="752" spans="1:29" x14ac:dyDescent="0.25">
      <c r="A752" s="61"/>
      <c r="B752" s="61"/>
      <c r="C752" s="61"/>
      <c r="D752" s="61"/>
      <c r="E752" s="61"/>
      <c r="F752" s="61"/>
      <c r="G752" s="61"/>
      <c r="H752" s="62"/>
      <c r="I752" s="61"/>
      <c r="L752" s="61"/>
      <c r="M752" s="91"/>
      <c r="N752" s="112"/>
      <c r="O752" s="91"/>
      <c r="P752" s="91"/>
      <c r="Q752" s="113"/>
      <c r="R752" s="94"/>
      <c r="S752" s="113"/>
      <c r="T752" s="94"/>
      <c r="U752" s="61"/>
      <c r="V752" s="61"/>
      <c r="W752" s="113"/>
      <c r="X752" s="94"/>
      <c r="Y752" s="113"/>
      <c r="Z752" s="94"/>
      <c r="AA752" s="113"/>
      <c r="AB752" s="94"/>
      <c r="AC752" s="32"/>
    </row>
    <row r="753" spans="1:29" x14ac:dyDescent="0.25">
      <c r="A753" s="61"/>
      <c r="B753" s="61"/>
      <c r="C753" s="61"/>
      <c r="D753" s="61"/>
      <c r="E753" s="61"/>
      <c r="F753" s="61"/>
      <c r="G753" s="61"/>
      <c r="H753" s="62"/>
      <c r="I753" s="61"/>
      <c r="L753" s="61"/>
      <c r="M753" s="91"/>
      <c r="N753" s="112"/>
      <c r="O753" s="91"/>
      <c r="P753" s="91"/>
      <c r="Q753" s="113"/>
      <c r="R753" s="94"/>
      <c r="S753" s="113"/>
      <c r="T753" s="94"/>
      <c r="U753" s="61"/>
      <c r="V753" s="61"/>
      <c r="W753" s="113"/>
      <c r="X753" s="94"/>
      <c r="Y753" s="113"/>
      <c r="Z753" s="94"/>
      <c r="AA753" s="113"/>
      <c r="AB753" s="94"/>
      <c r="AC753" s="32"/>
    </row>
    <row r="754" spans="1:29" x14ac:dyDescent="0.25">
      <c r="A754" s="61"/>
      <c r="B754" s="61"/>
      <c r="C754" s="61"/>
      <c r="D754" s="61"/>
      <c r="E754" s="61"/>
      <c r="F754" s="61"/>
      <c r="G754" s="61"/>
      <c r="H754" s="62"/>
      <c r="I754" s="61"/>
      <c r="L754" s="61"/>
      <c r="M754" s="91"/>
      <c r="N754" s="112"/>
      <c r="O754" s="91"/>
      <c r="P754" s="91"/>
      <c r="Q754" s="113"/>
      <c r="R754" s="94"/>
      <c r="S754" s="113"/>
      <c r="T754" s="94"/>
      <c r="U754" s="61"/>
      <c r="V754" s="61"/>
      <c r="W754" s="113"/>
      <c r="X754" s="94"/>
      <c r="Y754" s="113"/>
      <c r="Z754" s="94"/>
      <c r="AA754" s="113"/>
      <c r="AB754" s="94"/>
      <c r="AC754" s="32"/>
    </row>
    <row r="755" spans="1:29" x14ac:dyDescent="0.25">
      <c r="A755" s="61"/>
      <c r="B755" s="61"/>
      <c r="C755" s="61"/>
      <c r="D755" s="61"/>
      <c r="E755" s="61"/>
      <c r="F755" s="61"/>
      <c r="G755" s="61"/>
      <c r="H755" s="62"/>
      <c r="I755" s="61"/>
      <c r="L755" s="61"/>
      <c r="M755" s="91"/>
      <c r="N755" s="112"/>
      <c r="O755" s="91"/>
      <c r="P755" s="91"/>
      <c r="Q755" s="113"/>
      <c r="R755" s="94"/>
      <c r="S755" s="113"/>
      <c r="T755" s="94"/>
      <c r="U755" s="61"/>
      <c r="V755" s="61"/>
      <c r="W755" s="113"/>
      <c r="X755" s="94"/>
      <c r="Y755" s="113"/>
      <c r="Z755" s="94"/>
      <c r="AA755" s="113"/>
      <c r="AB755" s="94"/>
      <c r="AC755" s="32"/>
    </row>
    <row r="756" spans="1:29" x14ac:dyDescent="0.25">
      <c r="A756" s="61"/>
      <c r="B756" s="61"/>
      <c r="C756" s="61"/>
      <c r="D756" s="61"/>
      <c r="E756" s="61"/>
      <c r="F756" s="61"/>
      <c r="G756" s="61"/>
      <c r="H756" s="62"/>
      <c r="I756" s="61"/>
      <c r="L756" s="61"/>
      <c r="M756" s="91"/>
      <c r="N756" s="112"/>
      <c r="O756" s="91"/>
      <c r="P756" s="91"/>
      <c r="Q756" s="113"/>
      <c r="R756" s="94"/>
      <c r="S756" s="113"/>
      <c r="T756" s="94"/>
      <c r="U756" s="61"/>
      <c r="V756" s="61"/>
      <c r="W756" s="113"/>
      <c r="X756" s="94"/>
      <c r="Y756" s="113"/>
      <c r="Z756" s="94"/>
      <c r="AA756" s="113"/>
      <c r="AB756" s="94"/>
      <c r="AC756" s="32"/>
    </row>
    <row r="757" spans="1:29" x14ac:dyDescent="0.25">
      <c r="A757" s="61"/>
      <c r="B757" s="61"/>
      <c r="C757" s="61"/>
      <c r="D757" s="61"/>
      <c r="E757" s="61"/>
      <c r="F757" s="61"/>
      <c r="G757" s="61"/>
      <c r="H757" s="62"/>
      <c r="I757" s="61"/>
      <c r="L757" s="61"/>
      <c r="M757" s="91"/>
      <c r="N757" s="112"/>
      <c r="O757" s="91"/>
      <c r="P757" s="91"/>
      <c r="Q757" s="113"/>
      <c r="R757" s="94"/>
      <c r="S757" s="113"/>
      <c r="T757" s="94"/>
      <c r="U757" s="61"/>
      <c r="V757" s="61"/>
      <c r="W757" s="113"/>
      <c r="X757" s="94"/>
      <c r="Y757" s="113"/>
      <c r="Z757" s="94"/>
      <c r="AA757" s="113"/>
      <c r="AB757" s="94"/>
      <c r="AC757" s="32"/>
    </row>
    <row r="758" spans="1:29" x14ac:dyDescent="0.25">
      <c r="A758" s="61"/>
      <c r="B758" s="61"/>
      <c r="C758" s="61"/>
      <c r="D758" s="61"/>
      <c r="E758" s="61"/>
      <c r="F758" s="61"/>
      <c r="G758" s="61"/>
      <c r="H758" s="62"/>
      <c r="I758" s="61"/>
      <c r="L758" s="61"/>
      <c r="M758" s="91"/>
      <c r="N758" s="112"/>
      <c r="O758" s="91"/>
      <c r="P758" s="91"/>
      <c r="Q758" s="113"/>
      <c r="R758" s="94"/>
      <c r="S758" s="113"/>
      <c r="T758" s="94"/>
      <c r="U758" s="61"/>
      <c r="V758" s="61"/>
      <c r="W758" s="113"/>
      <c r="X758" s="94"/>
      <c r="Y758" s="113"/>
      <c r="Z758" s="94"/>
      <c r="AA758" s="113"/>
      <c r="AB758" s="94"/>
      <c r="AC758" s="32"/>
    </row>
    <row r="759" spans="1:29" x14ac:dyDescent="0.25">
      <c r="A759" s="61"/>
      <c r="B759" s="61"/>
      <c r="C759" s="61"/>
      <c r="D759" s="61"/>
      <c r="E759" s="61"/>
      <c r="F759" s="61"/>
      <c r="G759" s="61"/>
      <c r="H759" s="62"/>
      <c r="I759" s="61"/>
      <c r="L759" s="61"/>
      <c r="M759" s="91"/>
      <c r="N759" s="112"/>
      <c r="O759" s="91"/>
      <c r="P759" s="91"/>
      <c r="Q759" s="113"/>
      <c r="R759" s="94"/>
      <c r="S759" s="113"/>
      <c r="T759" s="94"/>
      <c r="U759" s="61"/>
      <c r="V759" s="61"/>
      <c r="W759" s="113"/>
      <c r="X759" s="94"/>
      <c r="Y759" s="113"/>
      <c r="Z759" s="94"/>
      <c r="AA759" s="113"/>
      <c r="AB759" s="94"/>
      <c r="AC759" s="32"/>
    </row>
    <row r="760" spans="1:29" x14ac:dyDescent="0.25">
      <c r="A760" s="61"/>
      <c r="B760" s="61"/>
      <c r="C760" s="61"/>
      <c r="D760" s="61"/>
      <c r="E760" s="61"/>
      <c r="F760" s="61"/>
      <c r="G760" s="61"/>
      <c r="H760" s="62"/>
      <c r="I760" s="61"/>
      <c r="L760" s="61"/>
      <c r="M760" s="91"/>
      <c r="N760" s="112"/>
      <c r="O760" s="91"/>
      <c r="P760" s="91"/>
      <c r="Q760" s="113"/>
      <c r="R760" s="94"/>
      <c r="S760" s="113"/>
      <c r="T760" s="94"/>
      <c r="U760" s="61"/>
      <c r="V760" s="61"/>
      <c r="W760" s="113"/>
      <c r="X760" s="94"/>
      <c r="Y760" s="113"/>
      <c r="Z760" s="94"/>
      <c r="AA760" s="113"/>
      <c r="AB760" s="94"/>
      <c r="AC760" s="32"/>
    </row>
    <row r="761" spans="1:29" x14ac:dyDescent="0.25">
      <c r="A761" s="61"/>
      <c r="B761" s="61"/>
      <c r="C761" s="61"/>
      <c r="D761" s="61"/>
      <c r="E761" s="61"/>
      <c r="F761" s="61"/>
      <c r="G761" s="61"/>
      <c r="H761" s="62"/>
      <c r="I761" s="61"/>
      <c r="L761" s="61"/>
      <c r="M761" s="91"/>
      <c r="N761" s="112"/>
      <c r="O761" s="91"/>
      <c r="P761" s="91"/>
      <c r="Q761" s="113"/>
      <c r="R761" s="94"/>
      <c r="S761" s="113"/>
      <c r="T761" s="94"/>
      <c r="U761" s="61"/>
      <c r="V761" s="61"/>
      <c r="W761" s="113"/>
      <c r="X761" s="94"/>
      <c r="Y761" s="113"/>
      <c r="Z761" s="94"/>
      <c r="AA761" s="113"/>
      <c r="AB761" s="94"/>
      <c r="AC761" s="32"/>
    </row>
    <row r="762" spans="1:29" x14ac:dyDescent="0.25">
      <c r="A762" s="61"/>
      <c r="B762" s="61"/>
      <c r="C762" s="61"/>
      <c r="D762" s="61"/>
      <c r="E762" s="61"/>
      <c r="F762" s="61"/>
      <c r="G762" s="61"/>
      <c r="H762" s="62"/>
      <c r="I762" s="61"/>
      <c r="L762" s="61"/>
      <c r="M762" s="91"/>
      <c r="N762" s="112"/>
      <c r="O762" s="91"/>
      <c r="P762" s="91"/>
      <c r="Q762" s="113"/>
      <c r="R762" s="94"/>
      <c r="S762" s="113"/>
      <c r="T762" s="94"/>
      <c r="U762" s="61"/>
      <c r="V762" s="61"/>
      <c r="W762" s="113"/>
      <c r="X762" s="94"/>
      <c r="Y762" s="113"/>
      <c r="Z762" s="94"/>
      <c r="AA762" s="113"/>
      <c r="AB762" s="94"/>
      <c r="AC762" s="32"/>
    </row>
    <row r="763" spans="1:29" x14ac:dyDescent="0.25">
      <c r="A763" s="61"/>
      <c r="B763" s="61"/>
      <c r="C763" s="61"/>
      <c r="D763" s="61"/>
      <c r="E763" s="61"/>
      <c r="F763" s="61"/>
      <c r="G763" s="61"/>
      <c r="H763" s="62"/>
      <c r="I763" s="61"/>
      <c r="L763" s="61"/>
      <c r="M763" s="91"/>
      <c r="N763" s="112"/>
      <c r="O763" s="91"/>
      <c r="P763" s="91"/>
      <c r="Q763" s="113"/>
      <c r="R763" s="94"/>
      <c r="S763" s="113"/>
      <c r="T763" s="94"/>
      <c r="U763" s="61"/>
      <c r="V763" s="61"/>
      <c r="W763" s="113"/>
      <c r="X763" s="94"/>
      <c r="Y763" s="113"/>
      <c r="Z763" s="94"/>
      <c r="AA763" s="113"/>
      <c r="AB763" s="94"/>
      <c r="AC763" s="32"/>
    </row>
    <row r="764" spans="1:29" x14ac:dyDescent="0.25">
      <c r="A764" s="61"/>
      <c r="B764" s="61"/>
      <c r="C764" s="61"/>
      <c r="D764" s="61"/>
      <c r="E764" s="61"/>
      <c r="F764" s="61"/>
      <c r="G764" s="61"/>
      <c r="H764" s="62"/>
      <c r="I764" s="61"/>
      <c r="L764" s="61"/>
      <c r="M764" s="91"/>
      <c r="N764" s="112"/>
      <c r="O764" s="91"/>
      <c r="P764" s="91"/>
      <c r="Q764" s="113"/>
      <c r="R764" s="94"/>
      <c r="S764" s="113"/>
      <c r="T764" s="94"/>
      <c r="U764" s="61"/>
      <c r="V764" s="61"/>
      <c r="W764" s="113"/>
      <c r="X764" s="94"/>
      <c r="Y764" s="113"/>
      <c r="Z764" s="94"/>
      <c r="AA764" s="113"/>
      <c r="AB764" s="94"/>
      <c r="AC764" s="32"/>
    </row>
    <row r="765" spans="1:29" x14ac:dyDescent="0.25">
      <c r="A765" s="61"/>
      <c r="B765" s="61"/>
      <c r="C765" s="61"/>
      <c r="D765" s="61"/>
      <c r="E765" s="61"/>
      <c r="F765" s="61"/>
      <c r="G765" s="61"/>
      <c r="H765" s="62"/>
      <c r="I765" s="61"/>
      <c r="L765" s="61"/>
      <c r="M765" s="91"/>
      <c r="N765" s="112"/>
      <c r="O765" s="91"/>
      <c r="P765" s="91"/>
      <c r="Q765" s="113"/>
      <c r="R765" s="94"/>
      <c r="S765" s="113"/>
      <c r="T765" s="94"/>
      <c r="U765" s="61"/>
      <c r="V765" s="61"/>
      <c r="W765" s="113"/>
      <c r="X765" s="94"/>
      <c r="Y765" s="113"/>
      <c r="Z765" s="94"/>
      <c r="AA765" s="113"/>
      <c r="AB765" s="94"/>
      <c r="AC765" s="32"/>
    </row>
    <row r="766" spans="1:29" x14ac:dyDescent="0.25">
      <c r="A766" s="61"/>
      <c r="B766" s="61"/>
      <c r="C766" s="61"/>
      <c r="D766" s="61"/>
      <c r="E766" s="61"/>
      <c r="F766" s="61"/>
      <c r="G766" s="61"/>
      <c r="H766" s="62"/>
      <c r="I766" s="61"/>
      <c r="L766" s="61"/>
      <c r="M766" s="91"/>
      <c r="N766" s="112"/>
      <c r="O766" s="91"/>
      <c r="P766" s="91"/>
      <c r="Q766" s="113"/>
      <c r="R766" s="94"/>
      <c r="S766" s="113"/>
      <c r="T766" s="94"/>
      <c r="U766" s="61"/>
      <c r="V766" s="61"/>
      <c r="W766" s="113"/>
      <c r="X766" s="94"/>
      <c r="Y766" s="113"/>
      <c r="Z766" s="94"/>
      <c r="AA766" s="113"/>
      <c r="AB766" s="94"/>
      <c r="AC766" s="32"/>
    </row>
    <row r="767" spans="1:29" x14ac:dyDescent="0.25">
      <c r="A767" s="61"/>
      <c r="B767" s="61"/>
      <c r="C767" s="61"/>
      <c r="D767" s="61"/>
      <c r="E767" s="61"/>
      <c r="F767" s="61"/>
      <c r="G767" s="61"/>
      <c r="H767" s="62"/>
      <c r="I767" s="61"/>
      <c r="L767" s="61"/>
      <c r="M767" s="91"/>
      <c r="N767" s="112"/>
      <c r="O767" s="91"/>
      <c r="P767" s="91"/>
      <c r="Q767" s="113"/>
      <c r="R767" s="94"/>
      <c r="S767" s="113"/>
      <c r="T767" s="94"/>
      <c r="U767" s="61"/>
      <c r="V767" s="61"/>
      <c r="W767" s="113"/>
      <c r="X767" s="94"/>
      <c r="Y767" s="113"/>
      <c r="Z767" s="94"/>
      <c r="AA767" s="113"/>
      <c r="AB767" s="94"/>
      <c r="AC767" s="32"/>
    </row>
    <row r="768" spans="1:29" x14ac:dyDescent="0.25">
      <c r="A768" s="61"/>
      <c r="B768" s="61"/>
      <c r="C768" s="61"/>
      <c r="D768" s="61"/>
      <c r="E768" s="61"/>
      <c r="F768" s="61"/>
      <c r="G768" s="61"/>
      <c r="H768" s="62"/>
      <c r="I768" s="61"/>
      <c r="L768" s="61"/>
      <c r="M768" s="91"/>
      <c r="N768" s="112"/>
      <c r="O768" s="91"/>
      <c r="P768" s="91"/>
      <c r="Q768" s="113"/>
      <c r="R768" s="94"/>
      <c r="S768" s="113"/>
      <c r="T768" s="94"/>
      <c r="U768" s="61"/>
      <c r="V768" s="61"/>
      <c r="W768" s="113"/>
      <c r="X768" s="94"/>
      <c r="Y768" s="113"/>
      <c r="Z768" s="94"/>
      <c r="AA768" s="113"/>
      <c r="AB768" s="94"/>
      <c r="AC768" s="32"/>
    </row>
    <row r="769" spans="1:29" x14ac:dyDescent="0.25">
      <c r="A769" s="61"/>
      <c r="B769" s="61"/>
      <c r="C769" s="61"/>
      <c r="D769" s="61"/>
      <c r="E769" s="61"/>
      <c r="F769" s="61"/>
      <c r="G769" s="61"/>
      <c r="H769" s="62"/>
      <c r="I769" s="61"/>
      <c r="L769" s="61"/>
      <c r="M769" s="91"/>
      <c r="N769" s="112"/>
      <c r="O769" s="91"/>
      <c r="P769" s="91"/>
      <c r="Q769" s="113"/>
      <c r="R769" s="94"/>
      <c r="S769" s="113"/>
      <c r="T769" s="94"/>
      <c r="U769" s="61"/>
      <c r="V769" s="61"/>
      <c r="W769" s="113"/>
      <c r="X769" s="94"/>
      <c r="Y769" s="113"/>
      <c r="Z769" s="94"/>
      <c r="AA769" s="113"/>
      <c r="AB769" s="94"/>
      <c r="AC769" s="32"/>
    </row>
    <row r="770" spans="1:29" x14ac:dyDescent="0.25">
      <c r="A770" s="61"/>
      <c r="B770" s="61"/>
      <c r="C770" s="61"/>
      <c r="D770" s="61"/>
      <c r="E770" s="61"/>
      <c r="F770" s="61"/>
      <c r="G770" s="61"/>
      <c r="H770" s="62"/>
      <c r="I770" s="61"/>
      <c r="L770" s="61"/>
      <c r="M770" s="91"/>
      <c r="N770" s="112"/>
      <c r="O770" s="91"/>
      <c r="P770" s="91"/>
      <c r="Q770" s="113"/>
      <c r="R770" s="94"/>
      <c r="S770" s="113"/>
      <c r="T770" s="94"/>
      <c r="U770" s="61"/>
      <c r="V770" s="61"/>
      <c r="W770" s="113"/>
      <c r="X770" s="94"/>
      <c r="Y770" s="113"/>
      <c r="Z770" s="94"/>
      <c r="AA770" s="113"/>
      <c r="AB770" s="94"/>
      <c r="AC770" s="32"/>
    </row>
    <row r="771" spans="1:29" x14ac:dyDescent="0.25">
      <c r="A771" s="61"/>
      <c r="B771" s="61"/>
      <c r="C771" s="61"/>
      <c r="D771" s="61"/>
      <c r="E771" s="61"/>
      <c r="F771" s="61"/>
      <c r="G771" s="61"/>
      <c r="H771" s="62"/>
      <c r="I771" s="61"/>
      <c r="L771" s="61"/>
      <c r="M771" s="91"/>
      <c r="N771" s="112"/>
      <c r="O771" s="91"/>
      <c r="P771" s="91"/>
      <c r="Q771" s="113"/>
      <c r="R771" s="94"/>
      <c r="S771" s="113"/>
      <c r="T771" s="94"/>
      <c r="U771" s="61"/>
      <c r="V771" s="61"/>
      <c r="W771" s="113"/>
      <c r="X771" s="94"/>
      <c r="Y771" s="113"/>
      <c r="Z771" s="94"/>
      <c r="AA771" s="113"/>
      <c r="AB771" s="94"/>
      <c r="AC771" s="32"/>
    </row>
    <row r="772" spans="1:29" x14ac:dyDescent="0.25">
      <c r="A772" s="61"/>
      <c r="B772" s="61"/>
      <c r="C772" s="61"/>
      <c r="D772" s="61"/>
      <c r="E772" s="61"/>
      <c r="F772" s="61"/>
      <c r="G772" s="61"/>
      <c r="H772" s="62"/>
      <c r="I772" s="61"/>
      <c r="L772" s="61"/>
      <c r="M772" s="91"/>
      <c r="N772" s="112"/>
      <c r="O772" s="91"/>
      <c r="P772" s="91"/>
      <c r="Q772" s="113"/>
      <c r="R772" s="94"/>
      <c r="S772" s="113"/>
      <c r="T772" s="94"/>
      <c r="U772" s="61"/>
      <c r="V772" s="61"/>
      <c r="W772" s="113"/>
      <c r="X772" s="94"/>
      <c r="Y772" s="113"/>
      <c r="Z772" s="94"/>
      <c r="AA772" s="113"/>
      <c r="AB772" s="94"/>
      <c r="AC772" s="32"/>
    </row>
    <row r="773" spans="1:29" x14ac:dyDescent="0.25">
      <c r="A773" s="61"/>
      <c r="B773" s="61"/>
      <c r="C773" s="61"/>
      <c r="D773" s="61"/>
      <c r="E773" s="61"/>
      <c r="F773" s="61"/>
      <c r="G773" s="61"/>
      <c r="H773" s="62"/>
      <c r="I773" s="61"/>
      <c r="L773" s="61"/>
      <c r="M773" s="91"/>
      <c r="N773" s="112"/>
      <c r="O773" s="91"/>
      <c r="P773" s="91"/>
      <c r="Q773" s="113"/>
      <c r="R773" s="94"/>
      <c r="S773" s="113"/>
      <c r="T773" s="94"/>
      <c r="U773" s="61"/>
      <c r="V773" s="61"/>
      <c r="W773" s="113"/>
      <c r="X773" s="94"/>
      <c r="Y773" s="113"/>
      <c r="Z773" s="94"/>
      <c r="AA773" s="113"/>
      <c r="AB773" s="94"/>
      <c r="AC773" s="32"/>
    </row>
    <row r="774" spans="1:29" x14ac:dyDescent="0.25">
      <c r="A774" s="61"/>
      <c r="B774" s="61"/>
      <c r="C774" s="61"/>
      <c r="D774" s="61"/>
      <c r="E774" s="61"/>
      <c r="F774" s="61"/>
      <c r="G774" s="61"/>
      <c r="H774" s="62"/>
      <c r="I774" s="61"/>
      <c r="L774" s="61"/>
      <c r="M774" s="91"/>
      <c r="N774" s="112"/>
      <c r="O774" s="91"/>
      <c r="P774" s="91"/>
      <c r="Q774" s="113"/>
      <c r="R774" s="94"/>
      <c r="S774" s="113"/>
      <c r="T774" s="94"/>
      <c r="U774" s="61"/>
      <c r="V774" s="61"/>
      <c r="W774" s="113"/>
      <c r="X774" s="94"/>
      <c r="Y774" s="113"/>
      <c r="Z774" s="94"/>
      <c r="AA774" s="113"/>
      <c r="AB774" s="94"/>
      <c r="AC774" s="32"/>
    </row>
    <row r="775" spans="1:29" x14ac:dyDescent="0.25">
      <c r="A775" s="61"/>
      <c r="B775" s="61"/>
      <c r="C775" s="61"/>
      <c r="D775" s="61"/>
      <c r="E775" s="61"/>
      <c r="F775" s="61"/>
      <c r="G775" s="61"/>
      <c r="H775" s="62"/>
      <c r="I775" s="61"/>
      <c r="L775" s="61"/>
      <c r="M775" s="91"/>
      <c r="N775" s="112"/>
      <c r="O775" s="91"/>
      <c r="P775" s="91"/>
      <c r="Q775" s="113"/>
      <c r="R775" s="94"/>
      <c r="S775" s="113"/>
      <c r="T775" s="94"/>
      <c r="U775" s="61"/>
      <c r="V775" s="61"/>
      <c r="W775" s="113"/>
      <c r="X775" s="94"/>
      <c r="Y775" s="113"/>
      <c r="Z775" s="94"/>
      <c r="AA775" s="113"/>
      <c r="AB775" s="94"/>
      <c r="AC775" s="32"/>
    </row>
    <row r="776" spans="1:29" x14ac:dyDescent="0.25">
      <c r="A776" s="61"/>
      <c r="B776" s="61"/>
      <c r="C776" s="61"/>
      <c r="D776" s="61"/>
      <c r="E776" s="61"/>
      <c r="F776" s="61"/>
      <c r="G776" s="61"/>
      <c r="H776" s="62"/>
      <c r="I776" s="61"/>
      <c r="L776" s="61"/>
      <c r="M776" s="91"/>
      <c r="N776" s="112"/>
      <c r="O776" s="91"/>
      <c r="P776" s="91"/>
      <c r="Q776" s="113"/>
      <c r="R776" s="94"/>
      <c r="S776" s="113"/>
      <c r="T776" s="94"/>
      <c r="U776" s="61"/>
      <c r="V776" s="61"/>
      <c r="W776" s="113"/>
      <c r="X776" s="94"/>
      <c r="Y776" s="113"/>
      <c r="Z776" s="94"/>
      <c r="AA776" s="113"/>
      <c r="AB776" s="94"/>
      <c r="AC776" s="32"/>
    </row>
    <row r="777" spans="1:29" x14ac:dyDescent="0.25">
      <c r="A777" s="61"/>
      <c r="B777" s="61"/>
      <c r="C777" s="61"/>
      <c r="D777" s="61"/>
      <c r="E777" s="61"/>
      <c r="F777" s="61"/>
      <c r="G777" s="61"/>
      <c r="H777" s="62"/>
      <c r="I777" s="61"/>
      <c r="L777" s="61"/>
      <c r="M777" s="91"/>
      <c r="N777" s="112"/>
      <c r="O777" s="91"/>
      <c r="P777" s="91"/>
      <c r="Q777" s="113"/>
      <c r="R777" s="94"/>
      <c r="S777" s="113"/>
      <c r="T777" s="94"/>
      <c r="U777" s="61"/>
      <c r="V777" s="61"/>
      <c r="W777" s="113"/>
      <c r="X777" s="94"/>
      <c r="Y777" s="113"/>
      <c r="Z777" s="94"/>
      <c r="AA777" s="113"/>
      <c r="AB777" s="94"/>
      <c r="AC777" s="32"/>
    </row>
    <row r="778" spans="1:29" x14ac:dyDescent="0.25">
      <c r="A778" s="61"/>
      <c r="B778" s="61"/>
      <c r="C778" s="61"/>
      <c r="D778" s="61"/>
      <c r="E778" s="61"/>
      <c r="F778" s="61"/>
      <c r="G778" s="61"/>
      <c r="H778" s="62"/>
      <c r="I778" s="61"/>
      <c r="L778" s="61"/>
      <c r="M778" s="91"/>
      <c r="N778" s="112"/>
      <c r="O778" s="91"/>
      <c r="P778" s="91"/>
      <c r="Q778" s="113"/>
      <c r="R778" s="94"/>
      <c r="S778" s="113"/>
      <c r="T778" s="94"/>
      <c r="U778" s="61"/>
      <c r="V778" s="61"/>
      <c r="W778" s="113"/>
      <c r="X778" s="94"/>
      <c r="Y778" s="113"/>
      <c r="Z778" s="94"/>
      <c r="AA778" s="113"/>
      <c r="AB778" s="94"/>
      <c r="AC778" s="32"/>
    </row>
    <row r="779" spans="1:29" x14ac:dyDescent="0.25">
      <c r="A779" s="61"/>
      <c r="B779" s="61"/>
      <c r="C779" s="61"/>
      <c r="D779" s="61"/>
      <c r="E779" s="61"/>
      <c r="F779" s="61"/>
      <c r="G779" s="61"/>
      <c r="H779" s="62"/>
      <c r="I779" s="61"/>
      <c r="L779" s="61"/>
      <c r="M779" s="91"/>
      <c r="N779" s="112"/>
      <c r="O779" s="91"/>
      <c r="P779" s="91"/>
      <c r="Q779" s="113"/>
      <c r="R779" s="94"/>
      <c r="S779" s="113"/>
      <c r="T779" s="94"/>
      <c r="U779" s="61"/>
      <c r="V779" s="61"/>
      <c r="W779" s="113"/>
      <c r="X779" s="94"/>
      <c r="Y779" s="113"/>
      <c r="Z779" s="94"/>
      <c r="AA779" s="113"/>
      <c r="AB779" s="94"/>
      <c r="AC779" s="32"/>
    </row>
    <row r="780" spans="1:29" x14ac:dyDescent="0.25">
      <c r="A780" s="61"/>
      <c r="B780" s="61"/>
      <c r="C780" s="61"/>
      <c r="D780" s="61"/>
      <c r="E780" s="61"/>
      <c r="F780" s="61"/>
      <c r="G780" s="61"/>
      <c r="H780" s="62"/>
      <c r="I780" s="61"/>
      <c r="L780" s="61"/>
      <c r="M780" s="91"/>
      <c r="N780" s="112"/>
      <c r="O780" s="91"/>
      <c r="P780" s="91"/>
      <c r="Q780" s="113"/>
      <c r="R780" s="94"/>
      <c r="S780" s="113"/>
      <c r="T780" s="94"/>
      <c r="U780" s="61"/>
      <c r="V780" s="61"/>
      <c r="W780" s="113"/>
      <c r="X780" s="94"/>
      <c r="Y780" s="113"/>
      <c r="Z780" s="94"/>
      <c r="AA780" s="113"/>
      <c r="AB780" s="94"/>
      <c r="AC780" s="32"/>
    </row>
    <row r="781" spans="1:29" x14ac:dyDescent="0.25">
      <c r="A781" s="61"/>
      <c r="B781" s="61"/>
      <c r="C781" s="61"/>
      <c r="D781" s="61"/>
      <c r="E781" s="61"/>
      <c r="F781" s="61"/>
      <c r="G781" s="61"/>
      <c r="H781" s="62"/>
      <c r="I781" s="61"/>
      <c r="L781" s="61"/>
      <c r="M781" s="91"/>
      <c r="N781" s="112"/>
      <c r="O781" s="91"/>
      <c r="P781" s="91"/>
      <c r="Q781" s="113"/>
      <c r="R781" s="94"/>
      <c r="S781" s="113"/>
      <c r="T781" s="94"/>
      <c r="U781" s="61"/>
      <c r="V781" s="61"/>
      <c r="W781" s="113"/>
      <c r="X781" s="94"/>
      <c r="Y781" s="113"/>
      <c r="Z781" s="94"/>
      <c r="AA781" s="113"/>
      <c r="AB781" s="94"/>
      <c r="AC781" s="32"/>
    </row>
    <row r="782" spans="1:29" x14ac:dyDescent="0.25">
      <c r="A782" s="61"/>
      <c r="B782" s="61"/>
      <c r="C782" s="61"/>
      <c r="D782" s="61"/>
      <c r="E782" s="61"/>
      <c r="F782" s="61"/>
      <c r="G782" s="61"/>
      <c r="H782" s="62"/>
      <c r="I782" s="61"/>
      <c r="L782" s="61"/>
      <c r="M782" s="91"/>
      <c r="N782" s="112"/>
      <c r="O782" s="91"/>
      <c r="P782" s="91"/>
      <c r="Q782" s="113"/>
      <c r="R782" s="94"/>
      <c r="S782" s="113"/>
      <c r="T782" s="94"/>
      <c r="U782" s="61"/>
      <c r="V782" s="61"/>
      <c r="W782" s="113"/>
      <c r="X782" s="94"/>
      <c r="Y782" s="113"/>
      <c r="Z782" s="94"/>
      <c r="AA782" s="113"/>
      <c r="AB782" s="94"/>
      <c r="AC782" s="32"/>
    </row>
    <row r="783" spans="1:29" x14ac:dyDescent="0.25">
      <c r="A783" s="61"/>
      <c r="B783" s="61"/>
      <c r="C783" s="61"/>
      <c r="D783" s="61"/>
      <c r="E783" s="61"/>
      <c r="F783" s="61"/>
      <c r="G783" s="61"/>
      <c r="H783" s="62"/>
      <c r="I783" s="61"/>
      <c r="L783" s="61"/>
      <c r="M783" s="91"/>
      <c r="N783" s="112"/>
      <c r="O783" s="91"/>
      <c r="P783" s="91"/>
      <c r="Q783" s="113"/>
      <c r="R783" s="94"/>
      <c r="S783" s="113"/>
      <c r="T783" s="94"/>
      <c r="U783" s="61"/>
      <c r="V783" s="61"/>
      <c r="W783" s="113"/>
      <c r="X783" s="94"/>
      <c r="Y783" s="113"/>
      <c r="Z783" s="94"/>
      <c r="AA783" s="113"/>
      <c r="AB783" s="94"/>
      <c r="AC783" s="32"/>
    </row>
    <row r="784" spans="1:29" x14ac:dyDescent="0.25">
      <c r="A784" s="61"/>
      <c r="B784" s="61"/>
      <c r="C784" s="61"/>
      <c r="D784" s="61"/>
      <c r="E784" s="61"/>
      <c r="F784" s="61"/>
      <c r="G784" s="61"/>
      <c r="H784" s="62"/>
      <c r="I784" s="61"/>
      <c r="L784" s="61"/>
      <c r="M784" s="91"/>
      <c r="N784" s="112"/>
      <c r="O784" s="91"/>
      <c r="P784" s="91"/>
      <c r="Q784" s="113"/>
      <c r="R784" s="94"/>
      <c r="S784" s="113"/>
      <c r="T784" s="94"/>
      <c r="U784" s="61"/>
      <c r="V784" s="61"/>
      <c r="W784" s="113"/>
      <c r="X784" s="94"/>
      <c r="Y784" s="113"/>
      <c r="Z784" s="94"/>
      <c r="AA784" s="113"/>
      <c r="AB784" s="94"/>
      <c r="AC784" s="32"/>
    </row>
    <row r="785" spans="1:29" x14ac:dyDescent="0.25">
      <c r="A785" s="61"/>
      <c r="B785" s="61"/>
      <c r="C785" s="61"/>
      <c r="D785" s="61"/>
      <c r="E785" s="61"/>
      <c r="F785" s="61"/>
      <c r="G785" s="61"/>
      <c r="H785" s="62"/>
      <c r="I785" s="61"/>
      <c r="L785" s="61"/>
      <c r="M785" s="91"/>
      <c r="N785" s="112"/>
      <c r="O785" s="91"/>
      <c r="P785" s="91"/>
      <c r="Q785" s="113"/>
      <c r="R785" s="94"/>
      <c r="S785" s="113"/>
      <c r="T785" s="94"/>
      <c r="U785" s="61"/>
      <c r="V785" s="61"/>
      <c r="W785" s="113"/>
      <c r="X785" s="94"/>
      <c r="Y785" s="113"/>
      <c r="Z785" s="94"/>
      <c r="AA785" s="113"/>
      <c r="AB785" s="94"/>
      <c r="AC785" s="32"/>
    </row>
    <row r="786" spans="1:29" x14ac:dyDescent="0.25">
      <c r="A786" s="61"/>
      <c r="B786" s="61"/>
      <c r="C786" s="61"/>
      <c r="D786" s="61"/>
      <c r="E786" s="61"/>
      <c r="F786" s="61"/>
      <c r="G786" s="61"/>
      <c r="H786" s="62"/>
      <c r="I786" s="61"/>
      <c r="L786" s="61"/>
      <c r="M786" s="91"/>
      <c r="N786" s="112"/>
      <c r="O786" s="91"/>
      <c r="P786" s="91"/>
      <c r="Q786" s="113"/>
      <c r="R786" s="94"/>
      <c r="S786" s="113"/>
      <c r="T786" s="94"/>
      <c r="U786" s="61"/>
      <c r="V786" s="61"/>
      <c r="W786" s="113"/>
      <c r="X786" s="94"/>
      <c r="Y786" s="113"/>
      <c r="Z786" s="94"/>
      <c r="AA786" s="113"/>
      <c r="AB786" s="94"/>
      <c r="AC786" s="32"/>
    </row>
    <row r="787" spans="1:29" x14ac:dyDescent="0.25">
      <c r="A787" s="61"/>
      <c r="B787" s="61"/>
      <c r="C787" s="61"/>
      <c r="D787" s="61"/>
      <c r="E787" s="61"/>
      <c r="F787" s="61"/>
      <c r="G787" s="61"/>
      <c r="H787" s="62"/>
      <c r="I787" s="61"/>
      <c r="L787" s="61"/>
      <c r="M787" s="91"/>
      <c r="N787" s="112"/>
      <c r="O787" s="91"/>
      <c r="P787" s="91"/>
      <c r="Q787" s="113"/>
      <c r="R787" s="94"/>
      <c r="S787" s="113"/>
      <c r="T787" s="94"/>
      <c r="U787" s="61"/>
      <c r="V787" s="61"/>
      <c r="W787" s="113"/>
      <c r="X787" s="94"/>
      <c r="Y787" s="113"/>
      <c r="Z787" s="94"/>
      <c r="AA787" s="113"/>
      <c r="AB787" s="94"/>
      <c r="AC787" s="32"/>
    </row>
    <row r="788" spans="1:29" x14ac:dyDescent="0.25">
      <c r="A788" s="61"/>
      <c r="B788" s="61"/>
      <c r="C788" s="61"/>
      <c r="D788" s="61"/>
      <c r="E788" s="61"/>
      <c r="F788" s="61"/>
      <c r="G788" s="61"/>
      <c r="H788" s="62"/>
      <c r="I788" s="61"/>
      <c r="L788" s="61"/>
      <c r="M788" s="91"/>
      <c r="N788" s="112"/>
      <c r="O788" s="91"/>
      <c r="P788" s="91"/>
      <c r="Q788" s="113"/>
      <c r="R788" s="94"/>
      <c r="S788" s="113"/>
      <c r="T788" s="94"/>
      <c r="U788" s="61"/>
      <c r="V788" s="61"/>
      <c r="W788" s="113"/>
      <c r="X788" s="94"/>
      <c r="Y788" s="113"/>
      <c r="Z788" s="94"/>
      <c r="AA788" s="113"/>
      <c r="AB788" s="94"/>
      <c r="AC788" s="32"/>
    </row>
    <row r="789" spans="1:29" x14ac:dyDescent="0.25">
      <c r="A789" s="61"/>
      <c r="B789" s="61"/>
      <c r="C789" s="61"/>
      <c r="D789" s="61"/>
      <c r="E789" s="61"/>
      <c r="F789" s="61"/>
      <c r="G789" s="61"/>
      <c r="H789" s="62"/>
      <c r="I789" s="61"/>
      <c r="L789" s="61"/>
      <c r="M789" s="91"/>
      <c r="N789" s="112"/>
      <c r="O789" s="91"/>
      <c r="P789" s="91"/>
      <c r="Q789" s="113"/>
      <c r="R789" s="94"/>
      <c r="S789" s="113"/>
      <c r="T789" s="94"/>
      <c r="U789" s="61"/>
      <c r="V789" s="61"/>
      <c r="W789" s="113"/>
      <c r="X789" s="94"/>
      <c r="Y789" s="113"/>
      <c r="Z789" s="94"/>
      <c r="AA789" s="113"/>
      <c r="AB789" s="94"/>
      <c r="AC789" s="32"/>
    </row>
    <row r="790" spans="1:29" x14ac:dyDescent="0.25">
      <c r="A790" s="61"/>
      <c r="B790" s="61"/>
      <c r="C790" s="61"/>
      <c r="D790" s="61"/>
      <c r="E790" s="61"/>
      <c r="F790" s="61"/>
      <c r="G790" s="61"/>
      <c r="H790" s="62"/>
      <c r="I790" s="61"/>
      <c r="L790" s="61"/>
      <c r="M790" s="91"/>
      <c r="N790" s="112"/>
      <c r="O790" s="91"/>
      <c r="P790" s="91"/>
      <c r="Q790" s="113"/>
      <c r="R790" s="94"/>
      <c r="S790" s="113"/>
      <c r="T790" s="94"/>
      <c r="U790" s="61"/>
      <c r="V790" s="61"/>
      <c r="W790" s="113"/>
      <c r="X790" s="94"/>
      <c r="Y790" s="113"/>
      <c r="Z790" s="94"/>
      <c r="AA790" s="113"/>
      <c r="AB790" s="94"/>
      <c r="AC790" s="32"/>
    </row>
    <row r="791" spans="1:29" x14ac:dyDescent="0.25">
      <c r="A791" s="61"/>
      <c r="B791" s="61"/>
      <c r="C791" s="61"/>
      <c r="D791" s="61"/>
      <c r="E791" s="61"/>
      <c r="F791" s="61"/>
      <c r="G791" s="61"/>
      <c r="H791" s="62"/>
      <c r="I791" s="61"/>
      <c r="L791" s="61"/>
      <c r="M791" s="91"/>
      <c r="N791" s="112"/>
      <c r="O791" s="91"/>
      <c r="P791" s="91"/>
      <c r="Q791" s="113"/>
      <c r="R791" s="94"/>
      <c r="S791" s="113"/>
      <c r="T791" s="94"/>
      <c r="U791" s="61"/>
      <c r="V791" s="61"/>
      <c r="W791" s="113"/>
      <c r="X791" s="94"/>
      <c r="Y791" s="113"/>
      <c r="Z791" s="94"/>
      <c r="AA791" s="113"/>
      <c r="AB791" s="94"/>
      <c r="AC791" s="32"/>
    </row>
    <row r="792" spans="1:29" x14ac:dyDescent="0.25">
      <c r="A792" s="61"/>
      <c r="B792" s="61"/>
      <c r="C792" s="61"/>
      <c r="D792" s="61"/>
      <c r="E792" s="61"/>
      <c r="F792" s="61"/>
      <c r="G792" s="61"/>
      <c r="H792" s="62"/>
      <c r="I792" s="61"/>
      <c r="L792" s="61"/>
      <c r="M792" s="91"/>
      <c r="N792" s="112"/>
      <c r="O792" s="91"/>
      <c r="P792" s="91"/>
      <c r="Q792" s="113"/>
      <c r="R792" s="94"/>
      <c r="S792" s="113"/>
      <c r="T792" s="94"/>
      <c r="U792" s="61"/>
      <c r="V792" s="61"/>
      <c r="W792" s="113"/>
      <c r="X792" s="94"/>
      <c r="Y792" s="113"/>
      <c r="Z792" s="94"/>
      <c r="AA792" s="113"/>
      <c r="AB792" s="94"/>
      <c r="AC792" s="32"/>
    </row>
    <row r="793" spans="1:29" x14ac:dyDescent="0.25">
      <c r="A793" s="61"/>
      <c r="B793" s="61"/>
      <c r="C793" s="61"/>
      <c r="D793" s="61"/>
      <c r="E793" s="61"/>
      <c r="F793" s="61"/>
      <c r="G793" s="61"/>
      <c r="H793" s="62"/>
      <c r="I793" s="61"/>
      <c r="L793" s="61"/>
      <c r="M793" s="91"/>
      <c r="N793" s="112"/>
      <c r="O793" s="91"/>
      <c r="P793" s="91"/>
      <c r="Q793" s="113"/>
      <c r="R793" s="94"/>
      <c r="S793" s="113"/>
      <c r="T793" s="94"/>
      <c r="U793" s="61"/>
      <c r="V793" s="61"/>
      <c r="W793" s="113"/>
      <c r="X793" s="94"/>
      <c r="Y793" s="113"/>
      <c r="Z793" s="94"/>
      <c r="AA793" s="113"/>
      <c r="AB793" s="94"/>
      <c r="AC793" s="32"/>
    </row>
    <row r="794" spans="1:29" x14ac:dyDescent="0.25">
      <c r="A794" s="61"/>
      <c r="B794" s="61"/>
      <c r="C794" s="61"/>
      <c r="D794" s="61"/>
      <c r="E794" s="61"/>
      <c r="F794" s="61"/>
      <c r="G794" s="61"/>
      <c r="H794" s="62"/>
      <c r="I794" s="61"/>
      <c r="L794" s="61"/>
      <c r="M794" s="91"/>
      <c r="N794" s="112"/>
      <c r="O794" s="91"/>
      <c r="P794" s="91"/>
      <c r="Q794" s="113"/>
      <c r="R794" s="94"/>
      <c r="S794" s="113"/>
      <c r="T794" s="94"/>
      <c r="U794" s="61"/>
      <c r="V794" s="61"/>
      <c r="W794" s="113"/>
      <c r="X794" s="94"/>
      <c r="Y794" s="113"/>
      <c r="Z794" s="94"/>
      <c r="AA794" s="113"/>
      <c r="AB794" s="94"/>
      <c r="AC794" s="32"/>
    </row>
    <row r="795" spans="1:29" x14ac:dyDescent="0.25">
      <c r="A795" s="61"/>
      <c r="B795" s="61"/>
      <c r="C795" s="61"/>
      <c r="D795" s="61"/>
      <c r="E795" s="61"/>
      <c r="F795" s="61"/>
      <c r="G795" s="61"/>
      <c r="H795" s="62"/>
      <c r="I795" s="61"/>
      <c r="L795" s="61"/>
      <c r="M795" s="91"/>
      <c r="N795" s="112"/>
      <c r="O795" s="91"/>
      <c r="P795" s="91"/>
      <c r="Q795" s="113"/>
      <c r="R795" s="94"/>
      <c r="S795" s="113"/>
      <c r="T795" s="94"/>
      <c r="U795" s="61"/>
      <c r="V795" s="61"/>
      <c r="W795" s="113"/>
      <c r="X795" s="94"/>
      <c r="Y795" s="113"/>
      <c r="Z795" s="94"/>
      <c r="AA795" s="113"/>
      <c r="AB795" s="94"/>
      <c r="AC795" s="32"/>
    </row>
    <row r="796" spans="1:29" x14ac:dyDescent="0.25">
      <c r="A796" s="61"/>
      <c r="B796" s="61"/>
      <c r="C796" s="61"/>
      <c r="D796" s="61"/>
      <c r="E796" s="61"/>
      <c r="F796" s="61"/>
      <c r="G796" s="61"/>
      <c r="H796" s="62"/>
      <c r="I796" s="61"/>
      <c r="L796" s="61"/>
      <c r="M796" s="91"/>
      <c r="N796" s="112"/>
      <c r="O796" s="91"/>
      <c r="P796" s="91"/>
      <c r="Q796" s="113"/>
      <c r="R796" s="94"/>
      <c r="S796" s="113"/>
      <c r="T796" s="94"/>
      <c r="U796" s="61"/>
      <c r="V796" s="61"/>
      <c r="W796" s="113"/>
      <c r="X796" s="94"/>
      <c r="Y796" s="113"/>
      <c r="Z796" s="94"/>
      <c r="AA796" s="113"/>
      <c r="AB796" s="94"/>
      <c r="AC796" s="32"/>
    </row>
    <row r="797" spans="1:29" x14ac:dyDescent="0.25">
      <c r="A797" s="61"/>
      <c r="B797" s="61"/>
      <c r="C797" s="61"/>
      <c r="D797" s="61"/>
      <c r="E797" s="61"/>
      <c r="F797" s="61"/>
      <c r="G797" s="61"/>
      <c r="H797" s="62"/>
      <c r="I797" s="61"/>
      <c r="L797" s="61"/>
      <c r="M797" s="91"/>
      <c r="N797" s="112"/>
      <c r="O797" s="91"/>
      <c r="P797" s="91"/>
      <c r="Q797" s="113"/>
      <c r="R797" s="94"/>
      <c r="S797" s="113"/>
      <c r="T797" s="94"/>
      <c r="U797" s="61"/>
      <c r="V797" s="61"/>
      <c r="W797" s="113"/>
      <c r="X797" s="94"/>
      <c r="Y797" s="113"/>
      <c r="Z797" s="94"/>
      <c r="AA797" s="113"/>
      <c r="AB797" s="94"/>
      <c r="AC797" s="32"/>
    </row>
    <row r="798" spans="1:29" x14ac:dyDescent="0.25">
      <c r="A798" s="61"/>
      <c r="B798" s="61"/>
      <c r="C798" s="61"/>
      <c r="D798" s="61"/>
      <c r="E798" s="61"/>
      <c r="F798" s="61"/>
      <c r="G798" s="61"/>
      <c r="H798" s="62"/>
      <c r="I798" s="61"/>
      <c r="L798" s="61"/>
      <c r="M798" s="91"/>
      <c r="N798" s="112"/>
      <c r="O798" s="91"/>
      <c r="P798" s="91"/>
      <c r="Q798" s="113"/>
      <c r="R798" s="94"/>
      <c r="S798" s="113"/>
      <c r="T798" s="94"/>
      <c r="U798" s="61"/>
      <c r="V798" s="61"/>
      <c r="W798" s="113"/>
      <c r="X798" s="94"/>
      <c r="Y798" s="113"/>
      <c r="Z798" s="94"/>
      <c r="AA798" s="113"/>
      <c r="AB798" s="94"/>
      <c r="AC798" s="32"/>
    </row>
    <row r="799" spans="1:29" x14ac:dyDescent="0.25">
      <c r="A799" s="61"/>
      <c r="B799" s="61"/>
      <c r="C799" s="61"/>
      <c r="D799" s="61"/>
      <c r="E799" s="61"/>
      <c r="F799" s="61"/>
      <c r="G799" s="61"/>
      <c r="H799" s="62"/>
      <c r="I799" s="61"/>
      <c r="L799" s="61"/>
      <c r="M799" s="91"/>
      <c r="N799" s="112"/>
      <c r="O799" s="91"/>
      <c r="P799" s="91"/>
      <c r="Q799" s="113"/>
      <c r="R799" s="94"/>
      <c r="S799" s="113"/>
      <c r="T799" s="94"/>
      <c r="U799" s="61"/>
      <c r="V799" s="61"/>
      <c r="W799" s="113"/>
      <c r="X799" s="94"/>
      <c r="Y799" s="113"/>
      <c r="Z799" s="94"/>
      <c r="AA799" s="113"/>
      <c r="AB799" s="94"/>
      <c r="AC799" s="32"/>
    </row>
    <row r="800" spans="1:29" x14ac:dyDescent="0.25">
      <c r="A800" s="61"/>
      <c r="B800" s="61"/>
      <c r="C800" s="61"/>
      <c r="D800" s="61"/>
      <c r="E800" s="61"/>
      <c r="F800" s="61"/>
      <c r="G800" s="61"/>
      <c r="H800" s="62"/>
      <c r="I800" s="61"/>
      <c r="L800" s="61"/>
      <c r="M800" s="91"/>
      <c r="N800" s="112"/>
      <c r="O800" s="91"/>
      <c r="P800" s="91"/>
      <c r="Q800" s="113"/>
      <c r="R800" s="94"/>
      <c r="S800" s="113"/>
      <c r="T800" s="94"/>
      <c r="U800" s="61"/>
      <c r="V800" s="61"/>
      <c r="W800" s="113"/>
      <c r="X800" s="94"/>
      <c r="Y800" s="113"/>
      <c r="Z800" s="94"/>
      <c r="AA800" s="113"/>
      <c r="AB800" s="94"/>
      <c r="AC800" s="32"/>
    </row>
    <row r="801" spans="1:29" x14ac:dyDescent="0.25">
      <c r="A801" s="61"/>
      <c r="B801" s="61"/>
      <c r="C801" s="61"/>
      <c r="D801" s="61"/>
      <c r="E801" s="61"/>
      <c r="F801" s="61"/>
      <c r="G801" s="61"/>
      <c r="H801" s="62"/>
      <c r="I801" s="61"/>
      <c r="L801" s="61"/>
      <c r="M801" s="91"/>
      <c r="N801" s="112"/>
      <c r="O801" s="91"/>
      <c r="P801" s="91"/>
      <c r="Q801" s="113"/>
      <c r="R801" s="94"/>
      <c r="S801" s="113"/>
      <c r="T801" s="94"/>
      <c r="U801" s="61"/>
      <c r="V801" s="61"/>
      <c r="W801" s="113"/>
      <c r="X801" s="94"/>
      <c r="Y801" s="113"/>
      <c r="Z801" s="94"/>
      <c r="AA801" s="113"/>
      <c r="AB801" s="94"/>
      <c r="AC801" s="32"/>
    </row>
    <row r="802" spans="1:29" x14ac:dyDescent="0.25">
      <c r="A802" s="61"/>
      <c r="B802" s="61"/>
      <c r="C802" s="61"/>
      <c r="D802" s="61"/>
      <c r="E802" s="61"/>
      <c r="F802" s="61"/>
      <c r="G802" s="61"/>
      <c r="H802" s="62"/>
      <c r="I802" s="61"/>
      <c r="L802" s="61"/>
      <c r="M802" s="91"/>
      <c r="N802" s="112"/>
      <c r="O802" s="91"/>
      <c r="P802" s="91"/>
      <c r="Q802" s="113"/>
      <c r="R802" s="94"/>
      <c r="S802" s="113"/>
      <c r="T802" s="94"/>
      <c r="U802" s="61"/>
      <c r="V802" s="61"/>
      <c r="W802" s="113"/>
      <c r="X802" s="94"/>
      <c r="Y802" s="113"/>
      <c r="Z802" s="94"/>
      <c r="AA802" s="113"/>
      <c r="AB802" s="94"/>
      <c r="AC802" s="32"/>
    </row>
    <row r="803" spans="1:29" x14ac:dyDescent="0.25">
      <c r="A803" s="61"/>
      <c r="B803" s="61"/>
      <c r="C803" s="61"/>
      <c r="D803" s="61"/>
      <c r="E803" s="61"/>
      <c r="F803" s="61"/>
      <c r="G803" s="61"/>
      <c r="H803" s="62"/>
      <c r="I803" s="61"/>
      <c r="L803" s="61"/>
      <c r="M803" s="91"/>
      <c r="N803" s="112"/>
      <c r="O803" s="91"/>
      <c r="P803" s="91"/>
      <c r="Q803" s="113"/>
      <c r="R803" s="94"/>
      <c r="S803" s="113"/>
      <c r="T803" s="94"/>
      <c r="U803" s="61"/>
      <c r="V803" s="61"/>
      <c r="W803" s="113"/>
      <c r="X803" s="94"/>
      <c r="Y803" s="113"/>
      <c r="Z803" s="94"/>
      <c r="AA803" s="113"/>
      <c r="AB803" s="94"/>
      <c r="AC803" s="32"/>
    </row>
    <row r="804" spans="1:29" x14ac:dyDescent="0.25">
      <c r="A804" s="61"/>
      <c r="B804" s="61"/>
      <c r="C804" s="61"/>
      <c r="D804" s="61"/>
      <c r="E804" s="61"/>
      <c r="F804" s="61"/>
      <c r="G804" s="61"/>
      <c r="H804" s="62"/>
      <c r="I804" s="61"/>
      <c r="L804" s="61"/>
      <c r="M804" s="91"/>
      <c r="N804" s="112"/>
      <c r="O804" s="91"/>
      <c r="P804" s="91"/>
      <c r="Q804" s="113"/>
      <c r="R804" s="94"/>
      <c r="S804" s="113"/>
      <c r="T804" s="94"/>
      <c r="U804" s="61"/>
      <c r="V804" s="61"/>
      <c r="W804" s="113"/>
      <c r="X804" s="94"/>
      <c r="Y804" s="113"/>
      <c r="Z804" s="94"/>
      <c r="AA804" s="113"/>
      <c r="AB804" s="94"/>
      <c r="AC804" s="32"/>
    </row>
    <row r="805" spans="1:29" x14ac:dyDescent="0.25">
      <c r="A805" s="61"/>
      <c r="B805" s="61"/>
      <c r="C805" s="61"/>
      <c r="D805" s="61"/>
      <c r="E805" s="61"/>
      <c r="F805" s="61"/>
      <c r="G805" s="61"/>
      <c r="H805" s="62"/>
      <c r="I805" s="61"/>
      <c r="L805" s="61"/>
      <c r="M805" s="91"/>
      <c r="N805" s="112"/>
      <c r="O805" s="91"/>
      <c r="P805" s="91"/>
      <c r="Q805" s="113"/>
      <c r="R805" s="94"/>
      <c r="S805" s="113"/>
      <c r="T805" s="94"/>
      <c r="U805" s="61"/>
      <c r="V805" s="61"/>
      <c r="W805" s="113"/>
      <c r="X805" s="94"/>
      <c r="Y805" s="113"/>
      <c r="Z805" s="94"/>
      <c r="AA805" s="113"/>
      <c r="AB805" s="94"/>
      <c r="AC805" s="32"/>
    </row>
    <row r="806" spans="1:29" x14ac:dyDescent="0.25">
      <c r="A806" s="61"/>
      <c r="B806" s="61"/>
      <c r="C806" s="61"/>
      <c r="D806" s="61"/>
      <c r="E806" s="61"/>
      <c r="F806" s="61"/>
      <c r="G806" s="61"/>
      <c r="H806" s="62"/>
      <c r="I806" s="61"/>
      <c r="L806" s="61"/>
      <c r="M806" s="91"/>
      <c r="N806" s="112"/>
      <c r="O806" s="91"/>
      <c r="P806" s="91"/>
      <c r="Q806" s="113"/>
      <c r="R806" s="94"/>
      <c r="S806" s="113"/>
      <c r="T806" s="94"/>
      <c r="U806" s="61"/>
      <c r="V806" s="61"/>
      <c r="W806" s="113"/>
      <c r="X806" s="94"/>
      <c r="Y806" s="113"/>
      <c r="Z806" s="94"/>
      <c r="AA806" s="113"/>
      <c r="AB806" s="94"/>
      <c r="AC806" s="32"/>
    </row>
    <row r="807" spans="1:29" x14ac:dyDescent="0.25">
      <c r="A807" s="61"/>
      <c r="B807" s="61"/>
      <c r="C807" s="61"/>
      <c r="D807" s="61"/>
      <c r="E807" s="61"/>
      <c r="F807" s="61"/>
      <c r="G807" s="61"/>
      <c r="H807" s="62"/>
      <c r="I807" s="61"/>
      <c r="L807" s="61"/>
      <c r="M807" s="91"/>
      <c r="N807" s="112"/>
      <c r="O807" s="91"/>
      <c r="P807" s="91"/>
      <c r="Q807" s="113"/>
      <c r="R807" s="94"/>
      <c r="S807" s="113"/>
      <c r="T807" s="94"/>
      <c r="U807" s="61"/>
      <c r="V807" s="61"/>
      <c r="W807" s="113"/>
      <c r="X807" s="94"/>
      <c r="Y807" s="113"/>
      <c r="Z807" s="94"/>
      <c r="AA807" s="113"/>
      <c r="AB807" s="94"/>
      <c r="AC807" s="32"/>
    </row>
    <row r="808" spans="1:29" x14ac:dyDescent="0.25">
      <c r="A808" s="61"/>
      <c r="B808" s="61"/>
      <c r="C808" s="61"/>
      <c r="D808" s="61"/>
      <c r="E808" s="61"/>
      <c r="F808" s="61"/>
      <c r="G808" s="61"/>
      <c r="H808" s="62"/>
      <c r="I808" s="61"/>
      <c r="L808" s="61"/>
      <c r="M808" s="91"/>
      <c r="N808" s="112"/>
      <c r="O808" s="91"/>
      <c r="P808" s="91"/>
      <c r="Q808" s="113"/>
      <c r="R808" s="94"/>
      <c r="S808" s="113"/>
      <c r="T808" s="94"/>
      <c r="U808" s="61"/>
      <c r="V808" s="61"/>
      <c r="W808" s="113"/>
      <c r="X808" s="94"/>
      <c r="Y808" s="113"/>
      <c r="Z808" s="94"/>
      <c r="AA808" s="113"/>
      <c r="AB808" s="94"/>
      <c r="AC808" s="32"/>
    </row>
    <row r="809" spans="1:29" x14ac:dyDescent="0.25">
      <c r="A809" s="61"/>
      <c r="B809" s="61"/>
      <c r="C809" s="61"/>
      <c r="D809" s="61"/>
      <c r="E809" s="61"/>
      <c r="F809" s="61"/>
      <c r="G809" s="61"/>
      <c r="H809" s="62"/>
      <c r="I809" s="61"/>
      <c r="L809" s="61"/>
      <c r="M809" s="91"/>
      <c r="N809" s="112"/>
      <c r="O809" s="91"/>
      <c r="P809" s="91"/>
      <c r="Q809" s="113"/>
      <c r="R809" s="94"/>
      <c r="S809" s="113"/>
      <c r="T809" s="94"/>
      <c r="U809" s="61"/>
      <c r="V809" s="61"/>
      <c r="W809" s="113"/>
      <c r="X809" s="94"/>
      <c r="Y809" s="113"/>
      <c r="Z809" s="94"/>
      <c r="AA809" s="113"/>
      <c r="AB809" s="94"/>
      <c r="AC809" s="32"/>
    </row>
    <row r="810" spans="1:29" x14ac:dyDescent="0.25">
      <c r="A810" s="61"/>
      <c r="B810" s="61"/>
      <c r="C810" s="61"/>
      <c r="D810" s="61"/>
      <c r="E810" s="61"/>
      <c r="F810" s="61"/>
      <c r="G810" s="61"/>
      <c r="H810" s="62"/>
      <c r="I810" s="61"/>
      <c r="L810" s="61"/>
      <c r="M810" s="91"/>
      <c r="N810" s="112"/>
      <c r="O810" s="91"/>
      <c r="P810" s="91"/>
      <c r="Q810" s="113"/>
      <c r="R810" s="94"/>
      <c r="S810" s="113"/>
      <c r="T810" s="94"/>
      <c r="U810" s="61"/>
      <c r="V810" s="61"/>
      <c r="W810" s="113"/>
      <c r="X810" s="94"/>
      <c r="Y810" s="113"/>
      <c r="Z810" s="94"/>
      <c r="AA810" s="113"/>
      <c r="AB810" s="94"/>
      <c r="AC810" s="32"/>
    </row>
    <row r="811" spans="1:29" x14ac:dyDescent="0.25">
      <c r="A811" s="61"/>
      <c r="B811" s="61"/>
      <c r="C811" s="61"/>
      <c r="D811" s="61"/>
      <c r="E811" s="61"/>
      <c r="F811" s="61"/>
      <c r="G811" s="61"/>
      <c r="H811" s="62"/>
      <c r="I811" s="61"/>
      <c r="L811" s="61"/>
      <c r="M811" s="91"/>
      <c r="N811" s="112"/>
      <c r="O811" s="91"/>
      <c r="P811" s="91"/>
      <c r="Q811" s="113"/>
      <c r="R811" s="94"/>
      <c r="S811" s="113"/>
      <c r="T811" s="94"/>
      <c r="U811" s="61"/>
      <c r="V811" s="61"/>
      <c r="W811" s="113"/>
      <c r="X811" s="94"/>
      <c r="Y811" s="113"/>
      <c r="Z811" s="94"/>
      <c r="AA811" s="113"/>
      <c r="AB811" s="94"/>
      <c r="AC811" s="32"/>
    </row>
    <row r="812" spans="1:29" x14ac:dyDescent="0.25">
      <c r="A812" s="61"/>
      <c r="B812" s="61"/>
      <c r="C812" s="61"/>
      <c r="D812" s="61"/>
      <c r="E812" s="61"/>
      <c r="F812" s="61"/>
      <c r="G812" s="61"/>
      <c r="H812" s="62"/>
      <c r="I812" s="61"/>
      <c r="L812" s="61"/>
      <c r="M812" s="91"/>
      <c r="N812" s="112"/>
      <c r="O812" s="91"/>
      <c r="P812" s="91"/>
      <c r="Q812" s="113"/>
      <c r="R812" s="94"/>
      <c r="S812" s="113"/>
      <c r="T812" s="94"/>
      <c r="U812" s="61"/>
      <c r="V812" s="61"/>
      <c r="W812" s="113"/>
      <c r="X812" s="94"/>
      <c r="Y812" s="113"/>
      <c r="Z812" s="94"/>
      <c r="AA812" s="113"/>
      <c r="AB812" s="94"/>
      <c r="AC812" s="32"/>
    </row>
    <row r="813" spans="1:29" x14ac:dyDescent="0.25">
      <c r="A813" s="61"/>
      <c r="B813" s="61"/>
      <c r="C813" s="61"/>
      <c r="D813" s="61"/>
      <c r="E813" s="61"/>
      <c r="F813" s="61"/>
      <c r="G813" s="61"/>
      <c r="H813" s="62"/>
      <c r="I813" s="61"/>
      <c r="L813" s="61"/>
      <c r="M813" s="91"/>
      <c r="N813" s="112"/>
      <c r="O813" s="91"/>
      <c r="P813" s="91"/>
      <c r="Q813" s="113"/>
      <c r="R813" s="94"/>
      <c r="S813" s="113"/>
      <c r="T813" s="94"/>
      <c r="U813" s="61"/>
      <c r="V813" s="61"/>
      <c r="W813" s="113"/>
      <c r="X813" s="94"/>
      <c r="Y813" s="113"/>
      <c r="Z813" s="94"/>
      <c r="AA813" s="113"/>
      <c r="AB813" s="94"/>
      <c r="AC813" s="32"/>
    </row>
    <row r="814" spans="1:29" x14ac:dyDescent="0.25">
      <c r="A814" s="61"/>
      <c r="B814" s="61"/>
      <c r="C814" s="61"/>
      <c r="D814" s="61"/>
      <c r="E814" s="61"/>
      <c r="F814" s="61"/>
      <c r="G814" s="61"/>
      <c r="H814" s="62"/>
      <c r="I814" s="61"/>
      <c r="L814" s="61"/>
      <c r="M814" s="91"/>
      <c r="N814" s="112"/>
      <c r="O814" s="91"/>
      <c r="P814" s="91"/>
      <c r="Q814" s="113"/>
      <c r="R814" s="94"/>
      <c r="S814" s="113"/>
      <c r="T814" s="94"/>
      <c r="U814" s="61"/>
      <c r="V814" s="61"/>
      <c r="W814" s="113"/>
      <c r="X814" s="94"/>
      <c r="Y814" s="113"/>
      <c r="Z814" s="94"/>
      <c r="AA814" s="113"/>
      <c r="AB814" s="94"/>
      <c r="AC814" s="32"/>
    </row>
    <row r="815" spans="1:29" x14ac:dyDescent="0.25">
      <c r="A815" s="61"/>
      <c r="B815" s="61"/>
      <c r="C815" s="61"/>
      <c r="D815" s="61"/>
      <c r="E815" s="61"/>
      <c r="F815" s="61"/>
      <c r="G815" s="61"/>
      <c r="H815" s="62"/>
      <c r="I815" s="61"/>
      <c r="L815" s="61"/>
      <c r="M815" s="91"/>
      <c r="N815" s="112"/>
      <c r="O815" s="91"/>
      <c r="P815" s="91"/>
      <c r="Q815" s="113"/>
      <c r="R815" s="94"/>
      <c r="S815" s="113"/>
      <c r="T815" s="94"/>
      <c r="U815" s="61"/>
      <c r="V815" s="61"/>
      <c r="W815" s="113"/>
      <c r="X815" s="94"/>
      <c r="Y815" s="113"/>
      <c r="Z815" s="94"/>
      <c r="AA815" s="113"/>
      <c r="AB815" s="94"/>
      <c r="AC815" s="32"/>
    </row>
    <row r="816" spans="1:29" x14ac:dyDescent="0.25">
      <c r="A816" s="61"/>
      <c r="B816" s="61"/>
      <c r="C816" s="61"/>
      <c r="D816" s="61"/>
      <c r="E816" s="61"/>
      <c r="F816" s="61"/>
      <c r="G816" s="61"/>
      <c r="H816" s="62"/>
      <c r="I816" s="61"/>
      <c r="L816" s="61"/>
      <c r="M816" s="91"/>
      <c r="N816" s="112"/>
      <c r="O816" s="91"/>
      <c r="P816" s="91"/>
      <c r="Q816" s="113"/>
      <c r="R816" s="94"/>
      <c r="S816" s="113"/>
      <c r="T816" s="94"/>
      <c r="U816" s="61"/>
      <c r="V816" s="61"/>
      <c r="W816" s="113"/>
      <c r="X816" s="94"/>
      <c r="Y816" s="113"/>
      <c r="Z816" s="94"/>
      <c r="AA816" s="113"/>
      <c r="AB816" s="94"/>
      <c r="AC816" s="32"/>
    </row>
    <row r="817" spans="1:29" x14ac:dyDescent="0.25">
      <c r="A817" s="61"/>
      <c r="B817" s="61"/>
      <c r="C817" s="61"/>
      <c r="D817" s="61"/>
      <c r="E817" s="61"/>
      <c r="F817" s="61"/>
      <c r="G817" s="61"/>
      <c r="H817" s="62"/>
      <c r="I817" s="61"/>
      <c r="L817" s="61"/>
      <c r="M817" s="91"/>
      <c r="N817" s="112"/>
      <c r="O817" s="91"/>
      <c r="P817" s="91"/>
      <c r="Q817" s="113"/>
      <c r="R817" s="94"/>
      <c r="S817" s="113"/>
      <c r="T817" s="94"/>
      <c r="U817" s="61"/>
      <c r="V817" s="61"/>
      <c r="W817" s="113"/>
      <c r="X817" s="94"/>
      <c r="Y817" s="113"/>
      <c r="Z817" s="94"/>
      <c r="AA817" s="113"/>
      <c r="AB817" s="94"/>
      <c r="AC817" s="32"/>
    </row>
    <row r="818" spans="1:29" x14ac:dyDescent="0.25">
      <c r="A818" s="61"/>
      <c r="B818" s="61"/>
      <c r="C818" s="61"/>
      <c r="D818" s="61"/>
      <c r="E818" s="61"/>
      <c r="F818" s="61"/>
      <c r="G818" s="61"/>
      <c r="H818" s="62"/>
      <c r="I818" s="61"/>
      <c r="L818" s="61"/>
      <c r="M818" s="91"/>
      <c r="N818" s="112"/>
      <c r="O818" s="91"/>
      <c r="P818" s="91"/>
      <c r="Q818" s="113"/>
      <c r="R818" s="94"/>
      <c r="S818" s="113"/>
      <c r="T818" s="94"/>
      <c r="U818" s="61"/>
      <c r="V818" s="61"/>
      <c r="W818" s="113"/>
      <c r="X818" s="94"/>
      <c r="Y818" s="113"/>
      <c r="Z818" s="94"/>
      <c r="AA818" s="113"/>
      <c r="AB818" s="94"/>
      <c r="AC818" s="32"/>
    </row>
    <row r="819" spans="1:29" x14ac:dyDescent="0.25">
      <c r="A819" s="61"/>
      <c r="B819" s="61"/>
      <c r="C819" s="61"/>
      <c r="D819" s="61"/>
      <c r="E819" s="61"/>
      <c r="F819" s="61"/>
      <c r="G819" s="61"/>
      <c r="H819" s="62"/>
      <c r="I819" s="61"/>
      <c r="L819" s="61"/>
      <c r="M819" s="91"/>
      <c r="N819" s="112"/>
      <c r="O819" s="91"/>
      <c r="P819" s="91"/>
      <c r="Q819" s="113"/>
      <c r="R819" s="94"/>
      <c r="S819" s="113"/>
      <c r="T819" s="94"/>
      <c r="U819" s="61"/>
      <c r="V819" s="61"/>
      <c r="W819" s="113"/>
      <c r="X819" s="94"/>
      <c r="Y819" s="113"/>
      <c r="Z819" s="94"/>
      <c r="AA819" s="113"/>
      <c r="AB819" s="94"/>
      <c r="AC819" s="32"/>
    </row>
    <row r="820" spans="1:29" x14ac:dyDescent="0.25">
      <c r="A820" s="61"/>
      <c r="B820" s="61"/>
      <c r="C820" s="61"/>
      <c r="D820" s="61"/>
      <c r="E820" s="61"/>
      <c r="F820" s="61"/>
      <c r="G820" s="61"/>
      <c r="H820" s="62"/>
      <c r="I820" s="61"/>
      <c r="L820" s="61"/>
      <c r="M820" s="91"/>
      <c r="N820" s="112"/>
      <c r="O820" s="91"/>
      <c r="P820" s="91"/>
      <c r="Q820" s="113"/>
      <c r="R820" s="94"/>
      <c r="S820" s="113"/>
      <c r="T820" s="94"/>
      <c r="U820" s="61"/>
      <c r="V820" s="61"/>
      <c r="W820" s="113"/>
      <c r="X820" s="94"/>
      <c r="Y820" s="113"/>
      <c r="Z820" s="94"/>
      <c r="AA820" s="113"/>
      <c r="AB820" s="94"/>
      <c r="AC820" s="32"/>
    </row>
    <row r="821" spans="1:29" x14ac:dyDescent="0.25">
      <c r="A821" s="61"/>
      <c r="B821" s="61"/>
      <c r="C821" s="61"/>
      <c r="D821" s="61"/>
      <c r="E821" s="61"/>
      <c r="F821" s="61"/>
      <c r="G821" s="61"/>
      <c r="H821" s="62"/>
      <c r="I821" s="61"/>
      <c r="L821" s="61"/>
      <c r="M821" s="91"/>
      <c r="N821" s="112"/>
      <c r="O821" s="91"/>
      <c r="P821" s="91"/>
      <c r="Q821" s="113"/>
      <c r="R821" s="94"/>
      <c r="S821" s="113"/>
      <c r="T821" s="94"/>
      <c r="U821" s="61"/>
      <c r="V821" s="61"/>
      <c r="W821" s="113"/>
      <c r="X821" s="94"/>
      <c r="Y821" s="113"/>
      <c r="Z821" s="94"/>
      <c r="AA821" s="113"/>
      <c r="AB821" s="94"/>
      <c r="AC821" s="32"/>
    </row>
    <row r="822" spans="1:29" x14ac:dyDescent="0.25">
      <c r="A822" s="61"/>
      <c r="B822" s="61"/>
      <c r="C822" s="61"/>
      <c r="D822" s="61"/>
      <c r="E822" s="61"/>
      <c r="F822" s="61"/>
      <c r="G822" s="61"/>
      <c r="H822" s="62"/>
      <c r="I822" s="61"/>
      <c r="L822" s="61"/>
      <c r="M822" s="91"/>
      <c r="N822" s="112"/>
      <c r="O822" s="91"/>
      <c r="P822" s="91"/>
      <c r="Q822" s="113"/>
      <c r="R822" s="94"/>
      <c r="S822" s="113"/>
      <c r="T822" s="94"/>
      <c r="U822" s="61"/>
      <c r="V822" s="61"/>
      <c r="W822" s="113"/>
      <c r="X822" s="94"/>
      <c r="Y822" s="113"/>
      <c r="Z822" s="94"/>
      <c r="AA822" s="113"/>
      <c r="AB822" s="94"/>
      <c r="AC822" s="32"/>
    </row>
    <row r="823" spans="1:29" x14ac:dyDescent="0.25">
      <c r="A823" s="61"/>
      <c r="B823" s="61"/>
      <c r="C823" s="61"/>
      <c r="D823" s="61"/>
      <c r="E823" s="61"/>
      <c r="F823" s="61"/>
      <c r="G823" s="61"/>
      <c r="H823" s="62"/>
      <c r="I823" s="61"/>
      <c r="L823" s="61"/>
      <c r="M823" s="91"/>
      <c r="N823" s="112"/>
      <c r="O823" s="91"/>
      <c r="P823" s="91"/>
      <c r="Q823" s="113"/>
      <c r="R823" s="94"/>
      <c r="S823" s="113"/>
      <c r="T823" s="94"/>
      <c r="U823" s="61"/>
      <c r="V823" s="61"/>
      <c r="W823" s="113"/>
      <c r="X823" s="94"/>
      <c r="Y823" s="113"/>
      <c r="Z823" s="94"/>
      <c r="AA823" s="113"/>
      <c r="AB823" s="94"/>
      <c r="AC823" s="32"/>
    </row>
    <row r="824" spans="1:29" x14ac:dyDescent="0.25">
      <c r="A824" s="61"/>
      <c r="B824" s="61"/>
      <c r="C824" s="61"/>
      <c r="D824" s="61"/>
      <c r="E824" s="61"/>
      <c r="F824" s="61"/>
      <c r="G824" s="61"/>
      <c r="H824" s="62"/>
      <c r="I824" s="61"/>
      <c r="L824" s="61"/>
      <c r="M824" s="91"/>
      <c r="N824" s="112"/>
      <c r="O824" s="91"/>
      <c r="P824" s="91"/>
      <c r="Q824" s="113"/>
      <c r="R824" s="94"/>
      <c r="S824" s="113"/>
      <c r="T824" s="94"/>
      <c r="U824" s="61"/>
      <c r="V824" s="61"/>
      <c r="W824" s="113"/>
      <c r="X824" s="94"/>
      <c r="Y824" s="113"/>
      <c r="Z824" s="94"/>
      <c r="AA824" s="113"/>
      <c r="AB824" s="94"/>
      <c r="AC824" s="32"/>
    </row>
    <row r="825" spans="1:29" x14ac:dyDescent="0.25">
      <c r="A825" s="61"/>
      <c r="B825" s="61"/>
      <c r="C825" s="61"/>
      <c r="D825" s="61"/>
      <c r="E825" s="61"/>
      <c r="F825" s="61"/>
      <c r="G825" s="61"/>
      <c r="H825" s="62"/>
      <c r="I825" s="61"/>
      <c r="L825" s="61"/>
      <c r="M825" s="91"/>
      <c r="N825" s="112"/>
      <c r="O825" s="91"/>
      <c r="P825" s="91"/>
      <c r="Q825" s="113"/>
      <c r="R825" s="94"/>
      <c r="S825" s="113"/>
      <c r="T825" s="94"/>
      <c r="U825" s="61"/>
      <c r="V825" s="61"/>
      <c r="W825" s="113"/>
      <c r="X825" s="94"/>
      <c r="Y825" s="113"/>
      <c r="Z825" s="94"/>
      <c r="AA825" s="113"/>
      <c r="AB825" s="94"/>
      <c r="AC825" s="32"/>
    </row>
    <row r="826" spans="1:29" x14ac:dyDescent="0.25">
      <c r="A826" s="61"/>
      <c r="B826" s="61"/>
      <c r="C826" s="61"/>
      <c r="D826" s="61"/>
      <c r="E826" s="61"/>
      <c r="F826" s="61"/>
      <c r="G826" s="61"/>
      <c r="H826" s="62"/>
      <c r="I826" s="61"/>
      <c r="L826" s="61"/>
      <c r="M826" s="91"/>
      <c r="N826" s="112"/>
      <c r="O826" s="91"/>
      <c r="P826" s="91"/>
      <c r="Q826" s="113"/>
      <c r="R826" s="94"/>
      <c r="S826" s="113"/>
      <c r="T826" s="94"/>
      <c r="U826" s="61"/>
      <c r="V826" s="61"/>
      <c r="W826" s="113"/>
      <c r="X826" s="94"/>
      <c r="Y826" s="113"/>
      <c r="Z826" s="94"/>
      <c r="AA826" s="113"/>
      <c r="AB826" s="94"/>
      <c r="AC826" s="32"/>
    </row>
    <row r="827" spans="1:29" x14ac:dyDescent="0.25">
      <c r="A827" s="61"/>
      <c r="B827" s="61"/>
      <c r="C827" s="61"/>
      <c r="D827" s="61"/>
      <c r="E827" s="61"/>
      <c r="F827" s="61"/>
      <c r="G827" s="61"/>
      <c r="H827" s="62"/>
      <c r="I827" s="61"/>
      <c r="L827" s="61"/>
      <c r="M827" s="91"/>
      <c r="N827" s="112"/>
      <c r="O827" s="91"/>
      <c r="P827" s="91"/>
      <c r="Q827" s="113"/>
      <c r="R827" s="94"/>
      <c r="S827" s="113"/>
      <c r="T827" s="94"/>
      <c r="U827" s="61"/>
      <c r="V827" s="61"/>
      <c r="W827" s="113"/>
      <c r="X827" s="94"/>
      <c r="Y827" s="113"/>
      <c r="Z827" s="94"/>
      <c r="AA827" s="113"/>
      <c r="AB827" s="94"/>
      <c r="AC827" s="32"/>
    </row>
    <row r="828" spans="1:29" x14ac:dyDescent="0.25">
      <c r="A828" s="61"/>
      <c r="B828" s="61"/>
      <c r="C828" s="61"/>
      <c r="D828" s="61"/>
      <c r="E828" s="61"/>
      <c r="F828" s="61"/>
      <c r="G828" s="61"/>
      <c r="H828" s="62"/>
      <c r="I828" s="61"/>
      <c r="L828" s="61"/>
      <c r="M828" s="91"/>
      <c r="N828" s="112"/>
      <c r="O828" s="91"/>
      <c r="P828" s="91"/>
      <c r="Q828" s="113"/>
      <c r="R828" s="94"/>
      <c r="S828" s="113"/>
      <c r="T828" s="94"/>
      <c r="U828" s="61"/>
      <c r="V828" s="61"/>
      <c r="W828" s="113"/>
      <c r="X828" s="94"/>
      <c r="Y828" s="113"/>
      <c r="Z828" s="94"/>
      <c r="AA828" s="113"/>
      <c r="AB828" s="94"/>
      <c r="AC828" s="32"/>
    </row>
    <row r="829" spans="1:29" x14ac:dyDescent="0.25">
      <c r="A829" s="61"/>
      <c r="B829" s="61"/>
      <c r="C829" s="61"/>
      <c r="D829" s="61"/>
      <c r="E829" s="61"/>
      <c r="F829" s="61"/>
      <c r="G829" s="61"/>
      <c r="H829" s="62"/>
      <c r="I829" s="61"/>
      <c r="L829" s="61"/>
      <c r="M829" s="91"/>
      <c r="N829" s="112"/>
      <c r="O829" s="91"/>
      <c r="P829" s="91"/>
      <c r="Q829" s="113"/>
      <c r="R829" s="94"/>
      <c r="S829" s="113"/>
      <c r="T829" s="94"/>
      <c r="U829" s="61"/>
      <c r="V829" s="61"/>
      <c r="W829" s="113"/>
      <c r="X829" s="94"/>
      <c r="Y829" s="113"/>
      <c r="Z829" s="94"/>
      <c r="AA829" s="113"/>
      <c r="AB829" s="94"/>
      <c r="AC829" s="32"/>
    </row>
    <row r="830" spans="1:29" x14ac:dyDescent="0.25">
      <c r="A830" s="61"/>
      <c r="B830" s="61"/>
      <c r="C830" s="61"/>
      <c r="D830" s="61"/>
      <c r="E830" s="61"/>
      <c r="F830" s="61"/>
      <c r="G830" s="61"/>
      <c r="H830" s="62"/>
      <c r="I830" s="61"/>
      <c r="L830" s="61"/>
      <c r="M830" s="91"/>
      <c r="N830" s="112"/>
      <c r="O830" s="91"/>
      <c r="P830" s="91"/>
      <c r="Q830" s="113"/>
      <c r="R830" s="94"/>
      <c r="S830" s="113"/>
      <c r="T830" s="94"/>
      <c r="U830" s="61"/>
      <c r="V830" s="61"/>
      <c r="W830" s="113"/>
      <c r="X830" s="94"/>
      <c r="Y830" s="113"/>
      <c r="Z830" s="94"/>
      <c r="AA830" s="113"/>
      <c r="AB830" s="94"/>
      <c r="AC830" s="32"/>
    </row>
    <row r="831" spans="1:29" x14ac:dyDescent="0.25">
      <c r="A831" s="61"/>
      <c r="B831" s="61"/>
      <c r="C831" s="61"/>
      <c r="D831" s="61"/>
      <c r="E831" s="61"/>
      <c r="F831" s="61"/>
      <c r="G831" s="61"/>
      <c r="H831" s="62"/>
      <c r="I831" s="61"/>
      <c r="L831" s="61"/>
      <c r="M831" s="91"/>
      <c r="N831" s="112"/>
      <c r="O831" s="91"/>
      <c r="P831" s="91"/>
      <c r="Q831" s="113"/>
      <c r="R831" s="94"/>
      <c r="S831" s="113"/>
      <c r="T831" s="94"/>
      <c r="U831" s="61"/>
      <c r="V831" s="61"/>
      <c r="W831" s="113"/>
      <c r="X831" s="94"/>
      <c r="Y831" s="113"/>
      <c r="Z831" s="94"/>
      <c r="AA831" s="113"/>
      <c r="AB831" s="94"/>
      <c r="AC831" s="32"/>
    </row>
    <row r="832" spans="1:29" x14ac:dyDescent="0.25">
      <c r="A832" s="61"/>
      <c r="B832" s="61"/>
      <c r="C832" s="61"/>
      <c r="D832" s="61"/>
      <c r="E832" s="61"/>
      <c r="F832" s="61"/>
      <c r="G832" s="61"/>
      <c r="H832" s="62"/>
      <c r="I832" s="61"/>
      <c r="L832" s="61"/>
      <c r="M832" s="91"/>
      <c r="N832" s="112"/>
      <c r="O832" s="91"/>
      <c r="P832" s="91"/>
      <c r="Q832" s="113"/>
      <c r="R832" s="94"/>
      <c r="S832" s="113"/>
      <c r="T832" s="94"/>
      <c r="U832" s="61"/>
      <c r="V832" s="61"/>
      <c r="W832" s="113"/>
      <c r="X832" s="94"/>
      <c r="Y832" s="113"/>
      <c r="Z832" s="94"/>
      <c r="AA832" s="113"/>
      <c r="AB832" s="94"/>
      <c r="AC832" s="32"/>
    </row>
    <row r="833" spans="1:29" x14ac:dyDescent="0.25">
      <c r="A833" s="61"/>
      <c r="B833" s="61"/>
      <c r="C833" s="61"/>
      <c r="D833" s="61"/>
      <c r="E833" s="61"/>
      <c r="F833" s="61"/>
      <c r="G833" s="61"/>
      <c r="H833" s="62"/>
      <c r="I833" s="61"/>
      <c r="L833" s="61"/>
      <c r="M833" s="91"/>
      <c r="N833" s="112"/>
      <c r="O833" s="91"/>
      <c r="P833" s="91"/>
      <c r="Q833" s="113"/>
      <c r="R833" s="94"/>
      <c r="S833" s="113"/>
      <c r="T833" s="94"/>
      <c r="U833" s="61"/>
      <c r="V833" s="61"/>
      <c r="W833" s="113"/>
      <c r="X833" s="94"/>
      <c r="Y833" s="113"/>
      <c r="Z833" s="94"/>
      <c r="AA833" s="113"/>
      <c r="AB833" s="94"/>
      <c r="AC833" s="32"/>
    </row>
    <row r="834" spans="1:29" x14ac:dyDescent="0.25">
      <c r="A834" s="61"/>
      <c r="B834" s="61"/>
      <c r="C834" s="61"/>
      <c r="D834" s="61"/>
      <c r="E834" s="61"/>
      <c r="F834" s="61"/>
      <c r="G834" s="61"/>
      <c r="H834" s="62"/>
      <c r="I834" s="61"/>
      <c r="L834" s="61"/>
      <c r="M834" s="91"/>
      <c r="N834" s="112"/>
      <c r="O834" s="91"/>
      <c r="P834" s="91"/>
      <c r="Q834" s="113"/>
      <c r="R834" s="94"/>
      <c r="S834" s="113"/>
      <c r="T834" s="94"/>
      <c r="U834" s="61"/>
      <c r="V834" s="61"/>
      <c r="W834" s="113"/>
      <c r="X834" s="94"/>
      <c r="Y834" s="113"/>
      <c r="Z834" s="94"/>
      <c r="AA834" s="113"/>
      <c r="AB834" s="94"/>
      <c r="AC834" s="32"/>
    </row>
    <row r="835" spans="1:29" x14ac:dyDescent="0.25">
      <c r="A835" s="61"/>
      <c r="B835" s="61"/>
      <c r="C835" s="61"/>
      <c r="D835" s="61"/>
      <c r="E835" s="61"/>
      <c r="F835" s="61"/>
      <c r="G835" s="61"/>
      <c r="H835" s="62"/>
      <c r="I835" s="61"/>
      <c r="L835" s="61"/>
      <c r="M835" s="91"/>
      <c r="N835" s="112"/>
      <c r="O835" s="91"/>
      <c r="P835" s="91"/>
      <c r="Q835" s="113"/>
      <c r="R835" s="94"/>
      <c r="S835" s="113"/>
      <c r="T835" s="94"/>
      <c r="U835" s="61"/>
      <c r="V835" s="61"/>
      <c r="W835" s="113"/>
      <c r="X835" s="94"/>
      <c r="Y835" s="113"/>
      <c r="Z835" s="94"/>
      <c r="AA835" s="113"/>
      <c r="AB835" s="94"/>
      <c r="AC835" s="32"/>
    </row>
    <row r="836" spans="1:29" x14ac:dyDescent="0.25">
      <c r="A836" s="61"/>
      <c r="B836" s="61"/>
      <c r="C836" s="61"/>
      <c r="D836" s="61"/>
      <c r="E836" s="61"/>
      <c r="F836" s="61"/>
      <c r="G836" s="61"/>
      <c r="H836" s="62"/>
      <c r="I836" s="61"/>
      <c r="L836" s="61"/>
      <c r="M836" s="91"/>
      <c r="N836" s="112"/>
      <c r="O836" s="91"/>
      <c r="P836" s="91"/>
      <c r="Q836" s="113"/>
      <c r="R836" s="94"/>
      <c r="S836" s="113"/>
      <c r="T836" s="94"/>
      <c r="U836" s="61"/>
      <c r="V836" s="61"/>
      <c r="W836" s="113"/>
      <c r="X836" s="94"/>
      <c r="Y836" s="113"/>
      <c r="Z836" s="94"/>
      <c r="AA836" s="113"/>
      <c r="AB836" s="94"/>
      <c r="AC836" s="32"/>
    </row>
    <row r="837" spans="1:29" x14ac:dyDescent="0.25">
      <c r="A837" s="61"/>
      <c r="B837" s="61"/>
      <c r="C837" s="61"/>
      <c r="D837" s="61"/>
      <c r="E837" s="61"/>
      <c r="F837" s="61"/>
      <c r="G837" s="61"/>
      <c r="H837" s="62"/>
      <c r="I837" s="61"/>
      <c r="L837" s="61"/>
      <c r="M837" s="91"/>
      <c r="N837" s="112"/>
      <c r="O837" s="91"/>
      <c r="P837" s="91"/>
      <c r="Q837" s="113"/>
      <c r="R837" s="94"/>
      <c r="S837" s="113"/>
      <c r="T837" s="94"/>
      <c r="U837" s="61"/>
      <c r="V837" s="61"/>
      <c r="W837" s="113"/>
      <c r="X837" s="94"/>
      <c r="Y837" s="113"/>
      <c r="Z837" s="94"/>
      <c r="AA837" s="113"/>
      <c r="AB837" s="94"/>
      <c r="AC837" s="32"/>
    </row>
    <row r="838" spans="1:29" x14ac:dyDescent="0.25">
      <c r="A838" s="61"/>
      <c r="B838" s="61"/>
      <c r="C838" s="61"/>
      <c r="D838" s="61"/>
      <c r="E838" s="61"/>
      <c r="F838" s="61"/>
      <c r="G838" s="61"/>
      <c r="H838" s="62"/>
      <c r="I838" s="61"/>
      <c r="L838" s="61"/>
      <c r="M838" s="91"/>
      <c r="N838" s="112"/>
      <c r="O838" s="91"/>
      <c r="P838" s="91"/>
      <c r="Q838" s="113"/>
      <c r="R838" s="94"/>
      <c r="S838" s="113"/>
      <c r="T838" s="94"/>
      <c r="U838" s="61"/>
      <c r="V838" s="61"/>
      <c r="W838" s="113"/>
      <c r="X838" s="94"/>
      <c r="Y838" s="113"/>
      <c r="Z838" s="94"/>
      <c r="AA838" s="113"/>
      <c r="AB838" s="94"/>
      <c r="AC838" s="32"/>
    </row>
    <row r="839" spans="1:29" x14ac:dyDescent="0.25">
      <c r="A839" s="61"/>
      <c r="B839" s="61"/>
      <c r="C839" s="61"/>
      <c r="D839" s="61"/>
      <c r="E839" s="61"/>
      <c r="F839" s="61"/>
      <c r="G839" s="61"/>
      <c r="H839" s="62"/>
      <c r="I839" s="61"/>
      <c r="L839" s="61"/>
      <c r="M839" s="91"/>
      <c r="N839" s="112"/>
      <c r="O839" s="91"/>
      <c r="P839" s="91"/>
      <c r="Q839" s="113"/>
      <c r="R839" s="94"/>
      <c r="S839" s="113"/>
      <c r="T839" s="94"/>
      <c r="U839" s="61"/>
      <c r="V839" s="61"/>
      <c r="W839" s="113"/>
      <c r="X839" s="94"/>
      <c r="Y839" s="113"/>
      <c r="Z839" s="94"/>
      <c r="AA839" s="113"/>
      <c r="AB839" s="94"/>
      <c r="AC839" s="32"/>
    </row>
    <row r="840" spans="1:29" x14ac:dyDescent="0.25">
      <c r="A840" s="61"/>
      <c r="B840" s="61"/>
      <c r="C840" s="61"/>
      <c r="D840" s="61"/>
      <c r="E840" s="61"/>
      <c r="F840" s="61"/>
      <c r="G840" s="61"/>
      <c r="H840" s="62"/>
      <c r="I840" s="61"/>
      <c r="L840" s="61"/>
      <c r="M840" s="91"/>
      <c r="N840" s="112"/>
      <c r="O840" s="91"/>
      <c r="P840" s="91"/>
      <c r="Q840" s="113"/>
      <c r="R840" s="94"/>
      <c r="S840" s="113"/>
      <c r="T840" s="94"/>
      <c r="U840" s="61"/>
      <c r="V840" s="61"/>
      <c r="W840" s="113"/>
      <c r="X840" s="94"/>
      <c r="Y840" s="113"/>
      <c r="Z840" s="94"/>
      <c r="AA840" s="113"/>
      <c r="AB840" s="94"/>
      <c r="AC840" s="32"/>
    </row>
    <row r="841" spans="1:29" x14ac:dyDescent="0.25">
      <c r="A841" s="61"/>
      <c r="B841" s="61"/>
      <c r="C841" s="61"/>
      <c r="D841" s="61"/>
      <c r="E841" s="61"/>
      <c r="F841" s="61"/>
      <c r="G841" s="61"/>
      <c r="H841" s="62"/>
      <c r="I841" s="61"/>
      <c r="L841" s="61"/>
      <c r="M841" s="91"/>
      <c r="N841" s="112"/>
      <c r="O841" s="91"/>
      <c r="P841" s="91"/>
      <c r="Q841" s="113"/>
      <c r="R841" s="94"/>
      <c r="S841" s="113"/>
      <c r="T841" s="94"/>
      <c r="U841" s="61"/>
      <c r="V841" s="61"/>
      <c r="W841" s="113"/>
      <c r="X841" s="94"/>
      <c r="Y841" s="113"/>
      <c r="Z841" s="94"/>
      <c r="AA841" s="113"/>
      <c r="AB841" s="94"/>
      <c r="AC841" s="32"/>
    </row>
    <row r="842" spans="1:29" x14ac:dyDescent="0.25">
      <c r="A842" s="61"/>
      <c r="B842" s="61"/>
      <c r="C842" s="61"/>
      <c r="D842" s="61"/>
      <c r="E842" s="61"/>
      <c r="F842" s="61"/>
      <c r="G842" s="61"/>
      <c r="H842" s="62"/>
      <c r="I842" s="61"/>
      <c r="L842" s="61"/>
      <c r="M842" s="91"/>
      <c r="N842" s="112"/>
      <c r="O842" s="91"/>
      <c r="P842" s="91"/>
      <c r="Q842" s="113"/>
      <c r="R842" s="94"/>
      <c r="S842" s="113"/>
      <c r="T842" s="94"/>
      <c r="U842" s="61"/>
      <c r="V842" s="61"/>
      <c r="W842" s="113"/>
      <c r="X842" s="94"/>
      <c r="Y842" s="113"/>
      <c r="Z842" s="94"/>
      <c r="AA842" s="113"/>
      <c r="AB842" s="94"/>
      <c r="AC842" s="32"/>
    </row>
    <row r="843" spans="1:29" x14ac:dyDescent="0.25">
      <c r="A843" s="61"/>
      <c r="B843" s="61"/>
      <c r="C843" s="61"/>
      <c r="D843" s="61"/>
      <c r="E843" s="61"/>
      <c r="F843" s="61"/>
      <c r="G843" s="61"/>
      <c r="H843" s="62"/>
      <c r="I843" s="61"/>
      <c r="L843" s="61"/>
      <c r="M843" s="91"/>
      <c r="N843" s="112"/>
      <c r="O843" s="91"/>
      <c r="P843" s="91"/>
      <c r="Q843" s="113"/>
      <c r="R843" s="94"/>
      <c r="S843" s="113"/>
      <c r="T843" s="94"/>
      <c r="U843" s="61"/>
      <c r="V843" s="61"/>
      <c r="W843" s="113"/>
      <c r="X843" s="94"/>
      <c r="Y843" s="113"/>
      <c r="Z843" s="94"/>
      <c r="AA843" s="113"/>
      <c r="AB843" s="94"/>
      <c r="AC843" s="32"/>
    </row>
    <row r="844" spans="1:29" x14ac:dyDescent="0.25">
      <c r="A844" s="61"/>
      <c r="B844" s="61"/>
      <c r="C844" s="61"/>
      <c r="D844" s="61"/>
      <c r="E844" s="61"/>
      <c r="F844" s="61"/>
      <c r="G844" s="61"/>
      <c r="H844" s="62"/>
      <c r="I844" s="61"/>
      <c r="L844" s="61"/>
      <c r="M844" s="91"/>
      <c r="N844" s="112"/>
      <c r="O844" s="91"/>
      <c r="P844" s="91"/>
      <c r="Q844" s="113"/>
      <c r="R844" s="94"/>
      <c r="S844" s="113"/>
      <c r="T844" s="94"/>
      <c r="U844" s="61"/>
      <c r="V844" s="61"/>
      <c r="W844" s="113"/>
      <c r="X844" s="94"/>
      <c r="Y844" s="113"/>
      <c r="Z844" s="94"/>
      <c r="AA844" s="113"/>
      <c r="AB844" s="94"/>
      <c r="AC844" s="32"/>
    </row>
    <row r="845" spans="1:29" x14ac:dyDescent="0.25">
      <c r="A845" s="61"/>
      <c r="B845" s="61"/>
      <c r="C845" s="61"/>
      <c r="D845" s="61"/>
      <c r="E845" s="61"/>
      <c r="F845" s="61"/>
      <c r="G845" s="61"/>
      <c r="H845" s="62"/>
      <c r="I845" s="61"/>
      <c r="L845" s="61"/>
      <c r="M845" s="91"/>
      <c r="N845" s="112"/>
      <c r="O845" s="91"/>
      <c r="P845" s="91"/>
      <c r="Q845" s="113"/>
      <c r="R845" s="94"/>
      <c r="S845" s="113"/>
      <c r="T845" s="94"/>
      <c r="U845" s="61"/>
      <c r="V845" s="61"/>
      <c r="W845" s="113"/>
      <c r="X845" s="94"/>
      <c r="Y845" s="113"/>
      <c r="Z845" s="94"/>
      <c r="AA845" s="113"/>
      <c r="AB845" s="94"/>
      <c r="AC845" s="32"/>
    </row>
    <row r="846" spans="1:29" x14ac:dyDescent="0.25">
      <c r="A846" s="61"/>
      <c r="B846" s="61"/>
      <c r="C846" s="61"/>
      <c r="D846" s="61"/>
      <c r="E846" s="61"/>
      <c r="F846" s="61"/>
      <c r="G846" s="61"/>
      <c r="H846" s="62"/>
      <c r="I846" s="61"/>
      <c r="L846" s="61"/>
      <c r="M846" s="91"/>
      <c r="N846" s="112"/>
      <c r="O846" s="91"/>
      <c r="P846" s="91"/>
      <c r="Q846" s="113"/>
      <c r="R846" s="94"/>
      <c r="S846" s="113"/>
      <c r="T846" s="94"/>
      <c r="U846" s="61"/>
      <c r="V846" s="61"/>
      <c r="W846" s="113"/>
      <c r="X846" s="94"/>
      <c r="Y846" s="113"/>
      <c r="Z846" s="94"/>
      <c r="AA846" s="113"/>
      <c r="AB846" s="94"/>
      <c r="AC846" s="32"/>
    </row>
    <row r="847" spans="1:29" x14ac:dyDescent="0.25">
      <c r="A847" s="61"/>
      <c r="B847" s="61"/>
      <c r="C847" s="61"/>
      <c r="D847" s="61"/>
      <c r="E847" s="61"/>
      <c r="F847" s="61"/>
      <c r="G847" s="61"/>
      <c r="H847" s="62"/>
      <c r="I847" s="61"/>
      <c r="L847" s="61"/>
      <c r="M847" s="91"/>
      <c r="N847" s="112"/>
      <c r="O847" s="91"/>
      <c r="P847" s="91"/>
      <c r="Q847" s="113"/>
      <c r="R847" s="94"/>
      <c r="S847" s="113"/>
      <c r="T847" s="94"/>
      <c r="U847" s="61"/>
      <c r="V847" s="61"/>
      <c r="W847" s="113"/>
      <c r="X847" s="94"/>
      <c r="Y847" s="113"/>
      <c r="Z847" s="94"/>
      <c r="AA847" s="113"/>
      <c r="AB847" s="94"/>
      <c r="AC847" s="32"/>
    </row>
    <row r="848" spans="1:29" x14ac:dyDescent="0.25">
      <c r="A848" s="61"/>
      <c r="B848" s="61"/>
      <c r="C848" s="61"/>
      <c r="D848" s="61"/>
      <c r="E848" s="61"/>
      <c r="F848" s="61"/>
      <c r="G848" s="61"/>
      <c r="H848" s="62"/>
      <c r="I848" s="61"/>
      <c r="L848" s="61"/>
      <c r="M848" s="91"/>
      <c r="N848" s="112"/>
      <c r="O848" s="91"/>
      <c r="P848" s="91"/>
      <c r="Q848" s="113"/>
      <c r="R848" s="94"/>
      <c r="S848" s="113"/>
      <c r="T848" s="94"/>
      <c r="U848" s="61"/>
      <c r="V848" s="61"/>
      <c r="W848" s="113"/>
      <c r="X848" s="94"/>
      <c r="Y848" s="113"/>
      <c r="Z848" s="94"/>
      <c r="AA848" s="113"/>
      <c r="AB848" s="94"/>
      <c r="AC848" s="32"/>
    </row>
    <row r="849" spans="1:29" x14ac:dyDescent="0.25">
      <c r="A849" s="61"/>
      <c r="B849" s="61"/>
      <c r="C849" s="61"/>
      <c r="D849" s="61"/>
      <c r="E849" s="61"/>
      <c r="F849" s="61"/>
      <c r="G849" s="61"/>
      <c r="H849" s="62"/>
      <c r="I849" s="61"/>
      <c r="L849" s="61"/>
      <c r="M849" s="91"/>
      <c r="N849" s="112"/>
      <c r="O849" s="91"/>
      <c r="P849" s="91"/>
      <c r="Q849" s="113"/>
      <c r="R849" s="94"/>
      <c r="S849" s="113"/>
      <c r="T849" s="94"/>
      <c r="U849" s="61"/>
      <c r="V849" s="61"/>
      <c r="W849" s="113"/>
      <c r="X849" s="94"/>
      <c r="Y849" s="113"/>
      <c r="Z849" s="94"/>
      <c r="AA849" s="113"/>
      <c r="AB849" s="94"/>
      <c r="AC849" s="32"/>
    </row>
    <row r="850" spans="1:29" x14ac:dyDescent="0.25">
      <c r="A850" s="61"/>
      <c r="B850" s="61"/>
      <c r="C850" s="61"/>
      <c r="D850" s="61"/>
      <c r="E850" s="61"/>
      <c r="F850" s="61"/>
      <c r="G850" s="61"/>
      <c r="H850" s="62"/>
      <c r="I850" s="61"/>
      <c r="L850" s="61"/>
      <c r="M850" s="91"/>
      <c r="N850" s="112"/>
      <c r="O850" s="91"/>
      <c r="P850" s="91"/>
      <c r="Q850" s="113"/>
      <c r="R850" s="94"/>
      <c r="S850" s="113"/>
      <c r="T850" s="94"/>
      <c r="U850" s="61"/>
      <c r="V850" s="61"/>
      <c r="W850" s="113"/>
      <c r="X850" s="94"/>
      <c r="Y850" s="113"/>
      <c r="Z850" s="94"/>
      <c r="AA850" s="113"/>
      <c r="AB850" s="94"/>
      <c r="AC850" s="32"/>
    </row>
    <row r="851" spans="1:29" x14ac:dyDescent="0.25">
      <c r="A851" s="61"/>
      <c r="B851" s="61"/>
      <c r="C851" s="61"/>
      <c r="D851" s="61"/>
      <c r="E851" s="61"/>
      <c r="F851" s="61"/>
      <c r="G851" s="61"/>
      <c r="H851" s="62"/>
      <c r="I851" s="61"/>
      <c r="L851" s="61"/>
      <c r="M851" s="91"/>
      <c r="N851" s="112"/>
      <c r="O851" s="91"/>
      <c r="P851" s="91"/>
      <c r="Q851" s="113"/>
      <c r="R851" s="94"/>
      <c r="S851" s="113"/>
      <c r="T851" s="94"/>
      <c r="U851" s="61"/>
      <c r="V851" s="61"/>
      <c r="W851" s="113"/>
      <c r="X851" s="94"/>
      <c r="Y851" s="113"/>
      <c r="Z851" s="94"/>
      <c r="AA851" s="113"/>
      <c r="AB851" s="94"/>
      <c r="AC851" s="32"/>
    </row>
    <row r="852" spans="1:29" x14ac:dyDescent="0.25">
      <c r="A852" s="61"/>
      <c r="B852" s="61"/>
      <c r="C852" s="61"/>
      <c r="D852" s="61"/>
      <c r="E852" s="61"/>
      <c r="F852" s="61"/>
      <c r="G852" s="61"/>
      <c r="H852" s="62"/>
      <c r="I852" s="61"/>
      <c r="L852" s="61"/>
      <c r="M852" s="91"/>
      <c r="N852" s="112"/>
      <c r="O852" s="91"/>
      <c r="P852" s="91"/>
      <c r="Q852" s="113"/>
      <c r="R852" s="94"/>
      <c r="S852" s="113"/>
      <c r="T852" s="94"/>
      <c r="U852" s="61"/>
      <c r="V852" s="61"/>
      <c r="W852" s="113"/>
      <c r="X852" s="94"/>
      <c r="Y852" s="113"/>
      <c r="Z852" s="94"/>
      <c r="AA852" s="113"/>
      <c r="AB852" s="94"/>
      <c r="AC852" s="32"/>
    </row>
    <row r="853" spans="1:29" x14ac:dyDescent="0.25">
      <c r="A853" s="61"/>
      <c r="B853" s="61"/>
      <c r="C853" s="61"/>
      <c r="D853" s="61"/>
      <c r="E853" s="61"/>
      <c r="F853" s="61"/>
      <c r="G853" s="61"/>
      <c r="H853" s="62"/>
      <c r="I853" s="61"/>
      <c r="L853" s="61"/>
      <c r="M853" s="91"/>
      <c r="N853" s="112"/>
      <c r="O853" s="91"/>
      <c r="P853" s="91"/>
      <c r="Q853" s="113"/>
      <c r="R853" s="94"/>
      <c r="S853" s="113"/>
      <c r="T853" s="94"/>
      <c r="U853" s="61"/>
      <c r="V853" s="61"/>
      <c r="W853" s="113"/>
      <c r="X853" s="94"/>
      <c r="Y853" s="113"/>
      <c r="Z853" s="94"/>
      <c r="AA853" s="113"/>
      <c r="AB853" s="94"/>
      <c r="AC853" s="32"/>
    </row>
    <row r="854" spans="1:29" x14ac:dyDescent="0.25">
      <c r="A854" s="61"/>
      <c r="B854" s="61"/>
      <c r="C854" s="61"/>
      <c r="D854" s="61"/>
      <c r="E854" s="61"/>
      <c r="F854" s="61"/>
      <c r="G854" s="61"/>
      <c r="H854" s="62"/>
      <c r="I854" s="61"/>
      <c r="L854" s="61"/>
      <c r="M854" s="91"/>
      <c r="N854" s="112"/>
      <c r="O854" s="91"/>
      <c r="P854" s="91"/>
      <c r="Q854" s="113"/>
      <c r="R854" s="94"/>
      <c r="S854" s="113"/>
      <c r="T854" s="94"/>
      <c r="U854" s="61"/>
      <c r="V854" s="61"/>
      <c r="W854" s="113"/>
      <c r="X854" s="94"/>
      <c r="Y854" s="113"/>
      <c r="Z854" s="94"/>
      <c r="AA854" s="113"/>
      <c r="AB854" s="94"/>
      <c r="AC854" s="32"/>
    </row>
    <row r="855" spans="1:29" x14ac:dyDescent="0.25">
      <c r="A855" s="61"/>
      <c r="B855" s="61"/>
      <c r="C855" s="61"/>
      <c r="D855" s="61"/>
      <c r="E855" s="61"/>
      <c r="F855" s="61"/>
      <c r="G855" s="61"/>
      <c r="H855" s="62"/>
      <c r="I855" s="61"/>
      <c r="L855" s="61"/>
      <c r="M855" s="91"/>
      <c r="N855" s="112"/>
      <c r="O855" s="91"/>
      <c r="P855" s="91"/>
      <c r="Q855" s="113"/>
      <c r="R855" s="94"/>
      <c r="S855" s="113"/>
      <c r="T855" s="94"/>
      <c r="U855" s="61"/>
      <c r="V855" s="61"/>
      <c r="W855" s="113"/>
      <c r="X855" s="94"/>
      <c r="Y855" s="113"/>
      <c r="Z855" s="94"/>
      <c r="AA855" s="113"/>
      <c r="AB855" s="94"/>
      <c r="AC855" s="32"/>
    </row>
    <row r="856" spans="1:29" x14ac:dyDescent="0.25">
      <c r="A856" s="61"/>
      <c r="B856" s="61"/>
      <c r="C856" s="61"/>
      <c r="D856" s="61"/>
      <c r="E856" s="61"/>
      <c r="F856" s="61"/>
      <c r="G856" s="61"/>
      <c r="H856" s="62"/>
      <c r="I856" s="61"/>
      <c r="L856" s="61"/>
      <c r="M856" s="91"/>
      <c r="N856" s="112"/>
      <c r="O856" s="91"/>
      <c r="P856" s="91"/>
      <c r="Q856" s="113"/>
      <c r="R856" s="94"/>
      <c r="S856" s="113"/>
      <c r="T856" s="94"/>
      <c r="U856" s="61"/>
      <c r="V856" s="61"/>
      <c r="W856" s="113"/>
      <c r="X856" s="94"/>
      <c r="Y856" s="113"/>
      <c r="Z856" s="94"/>
      <c r="AA856" s="113"/>
      <c r="AB856" s="94"/>
      <c r="AC856" s="32"/>
    </row>
    <row r="857" spans="1:29" x14ac:dyDescent="0.25">
      <c r="A857" s="61"/>
      <c r="B857" s="61"/>
      <c r="C857" s="61"/>
      <c r="D857" s="61"/>
      <c r="E857" s="61"/>
      <c r="F857" s="61"/>
      <c r="G857" s="61"/>
      <c r="H857" s="62"/>
      <c r="I857" s="61"/>
      <c r="L857" s="61"/>
      <c r="M857" s="91"/>
      <c r="N857" s="112"/>
      <c r="O857" s="91"/>
      <c r="P857" s="91"/>
      <c r="Q857" s="113"/>
      <c r="R857" s="94"/>
      <c r="S857" s="113"/>
      <c r="T857" s="94"/>
      <c r="U857" s="61"/>
      <c r="V857" s="61"/>
      <c r="W857" s="113"/>
      <c r="X857" s="94"/>
      <c r="Y857" s="113"/>
      <c r="Z857" s="94"/>
      <c r="AA857" s="113"/>
      <c r="AB857" s="94"/>
      <c r="AC857" s="32"/>
    </row>
    <row r="858" spans="1:29" x14ac:dyDescent="0.25">
      <c r="A858" s="61"/>
      <c r="B858" s="61"/>
      <c r="C858" s="61"/>
      <c r="D858" s="61"/>
      <c r="E858" s="61"/>
      <c r="F858" s="61"/>
      <c r="G858" s="61"/>
      <c r="H858" s="62"/>
      <c r="I858" s="61"/>
      <c r="L858" s="61"/>
      <c r="M858" s="91"/>
      <c r="N858" s="112"/>
      <c r="O858" s="91"/>
      <c r="P858" s="91"/>
      <c r="Q858" s="113"/>
      <c r="R858" s="94"/>
      <c r="S858" s="113"/>
      <c r="T858" s="94"/>
      <c r="U858" s="61"/>
      <c r="V858" s="61"/>
      <c r="W858" s="113"/>
      <c r="X858" s="94"/>
      <c r="Y858" s="113"/>
      <c r="Z858" s="94"/>
      <c r="AA858" s="113"/>
      <c r="AB858" s="94"/>
      <c r="AC858" s="32"/>
    </row>
    <row r="859" spans="1:29" x14ac:dyDescent="0.25">
      <c r="A859" s="61"/>
      <c r="B859" s="61"/>
      <c r="C859" s="61"/>
      <c r="D859" s="61"/>
      <c r="E859" s="61"/>
      <c r="F859" s="61"/>
      <c r="G859" s="61"/>
      <c r="H859" s="62"/>
      <c r="I859" s="61"/>
      <c r="L859" s="61"/>
      <c r="M859" s="91"/>
      <c r="N859" s="112"/>
      <c r="O859" s="91"/>
      <c r="P859" s="91"/>
      <c r="Q859" s="113"/>
      <c r="R859" s="94"/>
      <c r="S859" s="113"/>
      <c r="T859" s="94"/>
      <c r="U859" s="61"/>
      <c r="V859" s="61"/>
      <c r="W859" s="113"/>
      <c r="X859" s="94"/>
      <c r="Y859" s="113"/>
      <c r="Z859" s="94"/>
      <c r="AA859" s="113"/>
      <c r="AB859" s="94"/>
      <c r="AC859" s="32"/>
    </row>
    <row r="860" spans="1:29" x14ac:dyDescent="0.25">
      <c r="A860" s="61"/>
      <c r="B860" s="61"/>
      <c r="C860" s="61"/>
      <c r="D860" s="61"/>
      <c r="E860" s="61"/>
      <c r="F860" s="61"/>
      <c r="G860" s="61"/>
      <c r="H860" s="62"/>
      <c r="I860" s="61"/>
      <c r="L860" s="61"/>
      <c r="M860" s="91"/>
      <c r="N860" s="112"/>
      <c r="O860" s="91"/>
      <c r="P860" s="91"/>
      <c r="Q860" s="113"/>
      <c r="R860" s="94"/>
      <c r="S860" s="113"/>
      <c r="T860" s="94"/>
      <c r="U860" s="61"/>
      <c r="V860" s="61"/>
      <c r="W860" s="113"/>
      <c r="X860" s="94"/>
      <c r="Y860" s="113"/>
      <c r="Z860" s="94"/>
      <c r="AA860" s="113"/>
      <c r="AB860" s="94"/>
      <c r="AC860" s="32"/>
    </row>
    <row r="861" spans="1:29" x14ac:dyDescent="0.25">
      <c r="A861" s="61"/>
      <c r="B861" s="61"/>
      <c r="C861" s="61"/>
      <c r="D861" s="61"/>
      <c r="E861" s="61"/>
      <c r="F861" s="61"/>
      <c r="G861" s="61"/>
      <c r="H861" s="62"/>
      <c r="I861" s="61"/>
      <c r="L861" s="61"/>
      <c r="M861" s="91"/>
      <c r="N861" s="112"/>
      <c r="O861" s="91"/>
      <c r="P861" s="91"/>
      <c r="Q861" s="113"/>
      <c r="R861" s="94"/>
      <c r="S861" s="113"/>
      <c r="T861" s="94"/>
      <c r="U861" s="61"/>
      <c r="V861" s="61"/>
      <c r="W861" s="113"/>
      <c r="X861" s="94"/>
      <c r="Y861" s="113"/>
      <c r="Z861" s="94"/>
      <c r="AA861" s="113"/>
      <c r="AB861" s="94"/>
      <c r="AC861" s="32"/>
    </row>
    <row r="862" spans="1:29" x14ac:dyDescent="0.25">
      <c r="A862" s="61"/>
      <c r="B862" s="61"/>
      <c r="C862" s="61"/>
      <c r="D862" s="61"/>
      <c r="E862" s="61"/>
      <c r="F862" s="61"/>
      <c r="G862" s="61"/>
      <c r="H862" s="62"/>
      <c r="I862" s="61"/>
      <c r="L862" s="61"/>
      <c r="M862" s="91"/>
      <c r="N862" s="112"/>
      <c r="O862" s="91"/>
      <c r="P862" s="91"/>
      <c r="Q862" s="113"/>
      <c r="R862" s="94"/>
      <c r="S862" s="113"/>
      <c r="T862" s="94"/>
      <c r="U862" s="61"/>
      <c r="V862" s="61"/>
      <c r="W862" s="113"/>
      <c r="X862" s="94"/>
      <c r="Y862" s="113"/>
      <c r="Z862" s="94"/>
      <c r="AA862" s="113"/>
      <c r="AB862" s="94"/>
      <c r="AC862" s="32"/>
    </row>
    <row r="863" spans="1:29" x14ac:dyDescent="0.25">
      <c r="A863" s="61"/>
      <c r="B863" s="61"/>
      <c r="C863" s="61"/>
      <c r="D863" s="61"/>
      <c r="E863" s="61"/>
      <c r="F863" s="61"/>
      <c r="G863" s="61"/>
      <c r="H863" s="62"/>
      <c r="I863" s="61"/>
      <c r="L863" s="61"/>
      <c r="M863" s="91"/>
      <c r="N863" s="112"/>
      <c r="O863" s="91"/>
      <c r="P863" s="91"/>
      <c r="Q863" s="113"/>
      <c r="R863" s="94"/>
      <c r="S863" s="113"/>
      <c r="T863" s="94"/>
      <c r="U863" s="61"/>
      <c r="V863" s="61"/>
      <c r="W863" s="113"/>
      <c r="X863" s="94"/>
      <c r="Y863" s="113"/>
      <c r="Z863" s="94"/>
      <c r="AA863" s="113"/>
      <c r="AB863" s="94"/>
      <c r="AC863" s="32"/>
    </row>
    <row r="864" spans="1:29" x14ac:dyDescent="0.25">
      <c r="A864" s="61"/>
      <c r="B864" s="61"/>
      <c r="C864" s="61"/>
      <c r="D864" s="61"/>
      <c r="E864" s="61"/>
      <c r="F864" s="61"/>
      <c r="G864" s="61"/>
      <c r="H864" s="62"/>
      <c r="I864" s="61"/>
      <c r="L864" s="61"/>
      <c r="M864" s="91"/>
      <c r="N864" s="112"/>
      <c r="O864" s="91"/>
      <c r="P864" s="91"/>
      <c r="Q864" s="113"/>
      <c r="R864" s="94"/>
      <c r="S864" s="113"/>
      <c r="T864" s="94"/>
      <c r="U864" s="61"/>
      <c r="V864" s="61"/>
      <c r="W864" s="113"/>
      <c r="X864" s="94"/>
      <c r="Y864" s="113"/>
      <c r="Z864" s="94"/>
      <c r="AA864" s="113"/>
      <c r="AB864" s="94"/>
      <c r="AC864" s="32"/>
    </row>
    <row r="865" spans="1:29" x14ac:dyDescent="0.25">
      <c r="A865" s="61"/>
      <c r="B865" s="61"/>
      <c r="C865" s="61"/>
      <c r="D865" s="61"/>
      <c r="E865" s="61"/>
      <c r="F865" s="61"/>
      <c r="G865" s="61"/>
      <c r="H865" s="62"/>
      <c r="I865" s="61"/>
      <c r="L865" s="61"/>
      <c r="M865" s="91"/>
      <c r="N865" s="112"/>
      <c r="O865" s="91"/>
      <c r="P865" s="91"/>
      <c r="Q865" s="113"/>
      <c r="R865" s="94"/>
      <c r="S865" s="113"/>
      <c r="T865" s="94"/>
      <c r="U865" s="61"/>
      <c r="V865" s="61"/>
      <c r="W865" s="113"/>
      <c r="X865" s="94"/>
      <c r="Y865" s="113"/>
      <c r="Z865" s="94"/>
      <c r="AA865" s="113"/>
      <c r="AB865" s="94"/>
      <c r="AC865" s="32"/>
    </row>
    <row r="866" spans="1:29" x14ac:dyDescent="0.25">
      <c r="A866" s="61"/>
      <c r="B866" s="61"/>
      <c r="C866" s="61"/>
      <c r="D866" s="61"/>
      <c r="E866" s="61"/>
      <c r="F866" s="61"/>
      <c r="G866" s="61"/>
      <c r="H866" s="62"/>
      <c r="I866" s="61"/>
      <c r="L866" s="61"/>
      <c r="M866" s="91"/>
      <c r="N866" s="112"/>
      <c r="O866" s="91"/>
      <c r="P866" s="91"/>
      <c r="Q866" s="113"/>
      <c r="R866" s="94"/>
      <c r="S866" s="113"/>
      <c r="T866" s="94"/>
      <c r="U866" s="61"/>
      <c r="V866" s="61"/>
      <c r="W866" s="113"/>
      <c r="X866" s="94"/>
      <c r="Y866" s="113"/>
      <c r="Z866" s="94"/>
      <c r="AA866" s="113"/>
      <c r="AB866" s="94"/>
      <c r="AC866" s="32"/>
    </row>
    <row r="867" spans="1:29" x14ac:dyDescent="0.25">
      <c r="A867" s="61"/>
      <c r="B867" s="61"/>
      <c r="C867" s="61"/>
      <c r="D867" s="61"/>
      <c r="E867" s="61"/>
      <c r="F867" s="61"/>
      <c r="G867" s="61"/>
      <c r="H867" s="62"/>
      <c r="I867" s="61"/>
      <c r="L867" s="61"/>
      <c r="M867" s="91"/>
      <c r="N867" s="112"/>
      <c r="O867" s="91"/>
      <c r="P867" s="91"/>
      <c r="Q867" s="113"/>
      <c r="R867" s="94"/>
      <c r="S867" s="113"/>
      <c r="T867" s="94"/>
      <c r="U867" s="61"/>
      <c r="V867" s="61"/>
      <c r="W867" s="113"/>
      <c r="X867" s="94"/>
      <c r="Y867" s="113"/>
      <c r="Z867" s="94"/>
      <c r="AA867" s="113"/>
      <c r="AB867" s="94"/>
      <c r="AC867" s="32"/>
    </row>
    <row r="868" spans="1:29" x14ac:dyDescent="0.25">
      <c r="A868" s="61"/>
      <c r="B868" s="61"/>
      <c r="C868" s="61"/>
      <c r="D868" s="61"/>
      <c r="E868" s="61"/>
      <c r="F868" s="61"/>
      <c r="G868" s="61"/>
      <c r="H868" s="62"/>
      <c r="I868" s="61"/>
      <c r="L868" s="61"/>
      <c r="M868" s="91"/>
      <c r="N868" s="112"/>
      <c r="O868" s="91"/>
      <c r="P868" s="91"/>
      <c r="Q868" s="113"/>
      <c r="R868" s="94"/>
      <c r="S868" s="113"/>
      <c r="T868" s="94"/>
      <c r="U868" s="61"/>
      <c r="V868" s="61"/>
      <c r="W868" s="113"/>
      <c r="X868" s="94"/>
      <c r="Y868" s="113"/>
      <c r="Z868" s="94"/>
      <c r="AA868" s="113"/>
      <c r="AB868" s="94"/>
      <c r="AC868" s="32"/>
    </row>
    <row r="869" spans="1:29" x14ac:dyDescent="0.25">
      <c r="A869" s="61"/>
      <c r="B869" s="61"/>
      <c r="C869" s="61"/>
      <c r="D869" s="61"/>
      <c r="E869" s="61"/>
      <c r="F869" s="61"/>
      <c r="G869" s="61"/>
      <c r="H869" s="62"/>
      <c r="I869" s="61"/>
      <c r="L869" s="61"/>
      <c r="M869" s="91"/>
      <c r="N869" s="112"/>
      <c r="O869" s="91"/>
      <c r="P869" s="91"/>
      <c r="Q869" s="113"/>
      <c r="R869" s="94"/>
      <c r="S869" s="113"/>
      <c r="T869" s="94"/>
      <c r="U869" s="61"/>
      <c r="V869" s="61"/>
      <c r="W869" s="113"/>
      <c r="X869" s="94"/>
      <c r="Y869" s="113"/>
      <c r="Z869" s="94"/>
      <c r="AA869" s="113"/>
      <c r="AB869" s="94"/>
      <c r="AC869" s="32"/>
    </row>
    <row r="870" spans="1:29" x14ac:dyDescent="0.25">
      <c r="A870" s="61"/>
      <c r="B870" s="61"/>
      <c r="C870" s="61"/>
      <c r="D870" s="61"/>
      <c r="E870" s="61"/>
      <c r="F870" s="61"/>
      <c r="G870" s="61"/>
      <c r="H870" s="62"/>
      <c r="I870" s="61"/>
      <c r="L870" s="61"/>
      <c r="M870" s="91"/>
      <c r="N870" s="112"/>
      <c r="O870" s="91"/>
      <c r="P870" s="91"/>
      <c r="Q870" s="113"/>
      <c r="R870" s="94"/>
      <c r="S870" s="113"/>
      <c r="T870" s="94"/>
      <c r="U870" s="61"/>
      <c r="V870" s="61"/>
      <c r="W870" s="113"/>
      <c r="X870" s="94"/>
      <c r="Y870" s="113"/>
      <c r="Z870" s="94"/>
      <c r="AA870" s="113"/>
      <c r="AB870" s="94"/>
      <c r="AC870" s="32"/>
    </row>
    <row r="871" spans="1:29" x14ac:dyDescent="0.25">
      <c r="A871" s="61"/>
      <c r="B871" s="61"/>
      <c r="C871" s="61"/>
      <c r="D871" s="61"/>
      <c r="E871" s="61"/>
      <c r="F871" s="61"/>
      <c r="G871" s="61"/>
      <c r="H871" s="62"/>
      <c r="I871" s="61"/>
      <c r="L871" s="61"/>
      <c r="M871" s="91"/>
      <c r="N871" s="112"/>
      <c r="O871" s="91"/>
      <c r="P871" s="91"/>
      <c r="Q871" s="113"/>
      <c r="R871" s="94"/>
      <c r="S871" s="113"/>
      <c r="T871" s="94"/>
      <c r="U871" s="61"/>
      <c r="V871" s="61"/>
      <c r="W871" s="113"/>
      <c r="X871" s="94"/>
      <c r="Y871" s="113"/>
      <c r="Z871" s="94"/>
      <c r="AA871" s="113"/>
      <c r="AB871" s="94"/>
      <c r="AC871" s="32"/>
    </row>
    <row r="872" spans="1:29" x14ac:dyDescent="0.25">
      <c r="A872" s="61"/>
      <c r="B872" s="61"/>
      <c r="C872" s="61"/>
      <c r="D872" s="61"/>
      <c r="E872" s="61"/>
      <c r="F872" s="61"/>
      <c r="G872" s="61"/>
      <c r="H872" s="62"/>
      <c r="I872" s="61"/>
      <c r="L872" s="61"/>
      <c r="M872" s="91"/>
      <c r="N872" s="112"/>
      <c r="O872" s="91"/>
      <c r="P872" s="91"/>
      <c r="Q872" s="113"/>
      <c r="R872" s="94"/>
      <c r="S872" s="113"/>
      <c r="T872" s="94"/>
      <c r="U872" s="61"/>
      <c r="V872" s="61"/>
      <c r="W872" s="113"/>
      <c r="X872" s="94"/>
      <c r="Y872" s="113"/>
      <c r="Z872" s="94"/>
      <c r="AA872" s="113"/>
      <c r="AB872" s="94"/>
      <c r="AC872" s="32"/>
    </row>
    <row r="873" spans="1:29" x14ac:dyDescent="0.25">
      <c r="A873" s="61"/>
      <c r="B873" s="61"/>
      <c r="C873" s="61"/>
      <c r="D873" s="61"/>
      <c r="E873" s="61"/>
      <c r="F873" s="61"/>
      <c r="G873" s="61"/>
      <c r="H873" s="62"/>
      <c r="I873" s="61"/>
      <c r="L873" s="61"/>
      <c r="M873" s="91"/>
      <c r="N873" s="112"/>
      <c r="O873" s="91"/>
      <c r="P873" s="91"/>
      <c r="Q873" s="113"/>
      <c r="R873" s="94"/>
      <c r="S873" s="113"/>
      <c r="T873" s="94"/>
      <c r="U873" s="61"/>
      <c r="V873" s="61"/>
      <c r="W873" s="113"/>
      <c r="X873" s="94"/>
      <c r="Y873" s="113"/>
      <c r="Z873" s="94"/>
      <c r="AA873" s="113"/>
      <c r="AB873" s="94"/>
      <c r="AC873" s="32"/>
    </row>
    <row r="874" spans="1:29" x14ac:dyDescent="0.25">
      <c r="A874" s="61"/>
      <c r="B874" s="61"/>
      <c r="C874" s="61"/>
      <c r="D874" s="61"/>
      <c r="E874" s="61"/>
      <c r="F874" s="61"/>
      <c r="G874" s="61"/>
      <c r="H874" s="62"/>
      <c r="I874" s="61"/>
      <c r="L874" s="61"/>
      <c r="M874" s="91"/>
      <c r="N874" s="112"/>
      <c r="O874" s="91"/>
      <c r="P874" s="91"/>
      <c r="Q874" s="113"/>
      <c r="R874" s="94"/>
      <c r="S874" s="113"/>
      <c r="T874" s="94"/>
      <c r="U874" s="61"/>
      <c r="V874" s="61"/>
      <c r="W874" s="113"/>
      <c r="X874" s="94"/>
      <c r="Y874" s="113"/>
      <c r="Z874" s="94"/>
      <c r="AA874" s="113"/>
      <c r="AB874" s="94"/>
      <c r="AC874" s="32"/>
    </row>
    <row r="875" spans="1:29" x14ac:dyDescent="0.25">
      <c r="A875" s="61"/>
      <c r="B875" s="61"/>
      <c r="C875" s="61"/>
      <c r="D875" s="61"/>
      <c r="E875" s="61"/>
      <c r="F875" s="61"/>
      <c r="G875" s="61"/>
      <c r="H875" s="62"/>
      <c r="I875" s="61"/>
      <c r="L875" s="61"/>
      <c r="M875" s="91"/>
      <c r="N875" s="112"/>
      <c r="O875" s="91"/>
      <c r="P875" s="91"/>
      <c r="Q875" s="113"/>
      <c r="R875" s="94"/>
      <c r="S875" s="113"/>
      <c r="T875" s="94"/>
      <c r="U875" s="61"/>
      <c r="V875" s="61"/>
      <c r="W875" s="113"/>
      <c r="X875" s="94"/>
      <c r="Y875" s="113"/>
      <c r="Z875" s="94"/>
      <c r="AA875" s="113"/>
      <c r="AB875" s="94"/>
      <c r="AC875" s="32"/>
    </row>
    <row r="876" spans="1:29" x14ac:dyDescent="0.25">
      <c r="A876" s="61"/>
      <c r="B876" s="61"/>
      <c r="C876" s="61"/>
      <c r="D876" s="61"/>
      <c r="E876" s="61"/>
      <c r="F876" s="61"/>
      <c r="G876" s="61"/>
      <c r="H876" s="62"/>
      <c r="I876" s="61"/>
      <c r="L876" s="61"/>
      <c r="M876" s="91"/>
      <c r="N876" s="112"/>
      <c r="O876" s="91"/>
      <c r="P876" s="91"/>
      <c r="Q876" s="113"/>
      <c r="R876" s="94"/>
      <c r="S876" s="113"/>
      <c r="T876" s="94"/>
      <c r="U876" s="61"/>
      <c r="V876" s="61"/>
      <c r="W876" s="113"/>
      <c r="X876" s="94"/>
      <c r="Y876" s="113"/>
      <c r="Z876" s="94"/>
      <c r="AA876" s="113"/>
      <c r="AB876" s="94"/>
      <c r="AC876" s="32"/>
    </row>
    <row r="877" spans="1:29" x14ac:dyDescent="0.25">
      <c r="A877" s="61"/>
      <c r="B877" s="61"/>
      <c r="C877" s="61"/>
      <c r="D877" s="61"/>
      <c r="E877" s="61"/>
      <c r="F877" s="61"/>
      <c r="G877" s="61"/>
      <c r="H877" s="62"/>
      <c r="I877" s="61"/>
      <c r="L877" s="61"/>
      <c r="M877" s="91"/>
      <c r="N877" s="112"/>
      <c r="O877" s="91"/>
      <c r="P877" s="91"/>
      <c r="Q877" s="113"/>
      <c r="R877" s="94"/>
      <c r="S877" s="113"/>
      <c r="T877" s="94"/>
      <c r="U877" s="61"/>
      <c r="V877" s="61"/>
      <c r="W877" s="113"/>
      <c r="X877" s="94"/>
      <c r="Y877" s="113"/>
      <c r="Z877" s="94"/>
      <c r="AA877" s="113"/>
      <c r="AB877" s="94"/>
      <c r="AC877" s="32"/>
    </row>
    <row r="878" spans="1:29" x14ac:dyDescent="0.25">
      <c r="A878" s="61"/>
      <c r="B878" s="61"/>
      <c r="C878" s="61"/>
      <c r="D878" s="61"/>
      <c r="E878" s="61"/>
      <c r="F878" s="61"/>
      <c r="G878" s="61"/>
      <c r="H878" s="62"/>
      <c r="I878" s="61"/>
      <c r="L878" s="61"/>
      <c r="M878" s="91"/>
      <c r="N878" s="112"/>
      <c r="O878" s="91"/>
      <c r="P878" s="91"/>
      <c r="Q878" s="113"/>
      <c r="R878" s="94"/>
      <c r="S878" s="113"/>
      <c r="T878" s="94"/>
      <c r="U878" s="61"/>
      <c r="V878" s="61"/>
      <c r="W878" s="113"/>
      <c r="X878" s="94"/>
      <c r="Y878" s="113"/>
      <c r="Z878" s="94"/>
      <c r="AA878" s="113"/>
      <c r="AB878" s="94"/>
      <c r="AC878" s="32"/>
    </row>
    <row r="879" spans="1:29" x14ac:dyDescent="0.25">
      <c r="A879" s="61"/>
      <c r="B879" s="61"/>
      <c r="C879" s="61"/>
      <c r="D879" s="61"/>
      <c r="E879" s="61"/>
      <c r="F879" s="61"/>
      <c r="G879" s="61"/>
      <c r="H879" s="62"/>
      <c r="I879" s="61"/>
      <c r="L879" s="61"/>
      <c r="M879" s="91"/>
      <c r="N879" s="112"/>
      <c r="O879" s="91"/>
      <c r="P879" s="91"/>
      <c r="Q879" s="113"/>
      <c r="R879" s="94"/>
      <c r="S879" s="113"/>
      <c r="T879" s="94"/>
      <c r="U879" s="61"/>
      <c r="V879" s="61"/>
      <c r="W879" s="113"/>
      <c r="X879" s="94"/>
      <c r="Y879" s="113"/>
      <c r="Z879" s="94"/>
      <c r="AA879" s="113"/>
      <c r="AB879" s="94"/>
      <c r="AC879" s="32"/>
    </row>
    <row r="880" spans="1:29" x14ac:dyDescent="0.25">
      <c r="A880" s="61"/>
      <c r="B880" s="61"/>
      <c r="C880" s="61"/>
      <c r="D880" s="61"/>
      <c r="E880" s="61"/>
      <c r="F880" s="61"/>
      <c r="G880" s="61"/>
      <c r="H880" s="62"/>
      <c r="I880" s="61"/>
      <c r="L880" s="61"/>
      <c r="M880" s="91"/>
      <c r="N880" s="112"/>
      <c r="O880" s="91"/>
      <c r="P880" s="91"/>
      <c r="Q880" s="113"/>
      <c r="R880" s="94"/>
      <c r="S880" s="113"/>
      <c r="T880" s="94"/>
      <c r="U880" s="61"/>
      <c r="V880" s="61"/>
      <c r="W880" s="113"/>
      <c r="X880" s="94"/>
      <c r="Y880" s="113"/>
      <c r="Z880" s="94"/>
      <c r="AA880" s="113"/>
      <c r="AB880" s="94"/>
      <c r="AC880" s="32"/>
    </row>
    <row r="881" spans="1:29" x14ac:dyDescent="0.25">
      <c r="A881" s="61"/>
      <c r="B881" s="61"/>
      <c r="C881" s="61"/>
      <c r="D881" s="61"/>
      <c r="E881" s="61"/>
      <c r="F881" s="61"/>
      <c r="G881" s="61"/>
      <c r="H881" s="62"/>
      <c r="I881" s="61"/>
      <c r="L881" s="61"/>
      <c r="M881" s="91"/>
      <c r="N881" s="112"/>
      <c r="O881" s="91"/>
      <c r="P881" s="91"/>
      <c r="Q881" s="113"/>
      <c r="R881" s="94"/>
      <c r="S881" s="113"/>
      <c r="T881" s="94"/>
      <c r="U881" s="61"/>
      <c r="V881" s="61"/>
      <c r="W881" s="113"/>
      <c r="X881" s="94"/>
      <c r="Y881" s="113"/>
      <c r="Z881" s="94"/>
      <c r="AA881" s="113"/>
      <c r="AB881" s="94"/>
      <c r="AC881" s="32"/>
    </row>
    <row r="882" spans="1:29" x14ac:dyDescent="0.25">
      <c r="A882" s="61"/>
      <c r="B882" s="61"/>
      <c r="C882" s="61"/>
      <c r="D882" s="61"/>
      <c r="E882" s="61"/>
      <c r="F882" s="61"/>
      <c r="G882" s="61"/>
      <c r="H882" s="62"/>
      <c r="I882" s="61"/>
      <c r="L882" s="61"/>
      <c r="M882" s="91"/>
      <c r="N882" s="112"/>
      <c r="O882" s="91"/>
      <c r="P882" s="91"/>
      <c r="Q882" s="113"/>
      <c r="R882" s="94"/>
      <c r="S882" s="113"/>
      <c r="T882" s="94"/>
      <c r="U882" s="61"/>
      <c r="V882" s="61"/>
      <c r="W882" s="113"/>
      <c r="X882" s="94"/>
      <c r="Y882" s="113"/>
      <c r="Z882" s="94"/>
      <c r="AA882" s="113"/>
      <c r="AB882" s="94"/>
      <c r="AC882" s="32"/>
    </row>
    <row r="883" spans="1:29" x14ac:dyDescent="0.25">
      <c r="A883" s="61"/>
      <c r="B883" s="61"/>
      <c r="C883" s="61"/>
      <c r="D883" s="61"/>
      <c r="E883" s="61"/>
      <c r="F883" s="61"/>
      <c r="G883" s="61"/>
      <c r="H883" s="62"/>
      <c r="I883" s="61"/>
      <c r="L883" s="61"/>
      <c r="M883" s="91"/>
      <c r="N883" s="112"/>
      <c r="O883" s="91"/>
      <c r="P883" s="91"/>
      <c r="Q883" s="113"/>
      <c r="R883" s="94"/>
      <c r="S883" s="113"/>
      <c r="T883" s="94"/>
      <c r="U883" s="61"/>
      <c r="V883" s="61"/>
      <c r="W883" s="113"/>
      <c r="X883" s="94"/>
      <c r="Y883" s="113"/>
      <c r="Z883" s="94"/>
      <c r="AA883" s="113"/>
      <c r="AB883" s="94"/>
      <c r="AC883" s="32"/>
    </row>
    <row r="884" spans="1:29" x14ac:dyDescent="0.25">
      <c r="A884" s="61"/>
      <c r="B884" s="61"/>
      <c r="C884" s="61"/>
      <c r="D884" s="61"/>
      <c r="E884" s="61"/>
      <c r="F884" s="61"/>
      <c r="G884" s="61"/>
      <c r="H884" s="62"/>
      <c r="I884" s="61"/>
      <c r="L884" s="61"/>
      <c r="M884" s="91"/>
      <c r="N884" s="112"/>
      <c r="O884" s="91"/>
      <c r="P884" s="91"/>
      <c r="Q884" s="113"/>
      <c r="R884" s="94"/>
      <c r="S884" s="113"/>
      <c r="T884" s="94"/>
      <c r="U884" s="61"/>
      <c r="V884" s="61"/>
      <c r="W884" s="113"/>
      <c r="X884" s="94"/>
      <c r="Y884" s="113"/>
      <c r="Z884" s="94"/>
      <c r="AA884" s="113"/>
      <c r="AB884" s="94"/>
      <c r="AC884" s="32"/>
    </row>
    <row r="885" spans="1:29" x14ac:dyDescent="0.25">
      <c r="A885" s="61"/>
      <c r="B885" s="61"/>
      <c r="C885" s="61"/>
      <c r="D885" s="61"/>
      <c r="E885" s="61"/>
      <c r="F885" s="61"/>
      <c r="G885" s="61"/>
      <c r="H885" s="62"/>
      <c r="I885" s="61"/>
      <c r="L885" s="61"/>
      <c r="M885" s="91"/>
      <c r="N885" s="112"/>
      <c r="O885" s="91"/>
      <c r="P885" s="91"/>
      <c r="Q885" s="113"/>
      <c r="R885" s="94"/>
      <c r="S885" s="113"/>
      <c r="T885" s="94"/>
      <c r="U885" s="61"/>
      <c r="V885" s="61"/>
      <c r="W885" s="113"/>
      <c r="X885" s="94"/>
      <c r="Y885" s="113"/>
      <c r="Z885" s="94"/>
      <c r="AA885" s="113"/>
      <c r="AB885" s="94"/>
      <c r="AC885" s="32"/>
    </row>
    <row r="886" spans="1:29" x14ac:dyDescent="0.25">
      <c r="A886" s="61"/>
      <c r="B886" s="61"/>
      <c r="C886" s="61"/>
      <c r="D886" s="61"/>
      <c r="E886" s="61"/>
      <c r="F886" s="61"/>
      <c r="G886" s="61"/>
      <c r="H886" s="62"/>
      <c r="I886" s="61"/>
      <c r="L886" s="61"/>
      <c r="M886" s="91"/>
      <c r="N886" s="112"/>
      <c r="O886" s="91"/>
      <c r="P886" s="91"/>
      <c r="Q886" s="113"/>
      <c r="R886" s="94"/>
      <c r="S886" s="113"/>
      <c r="T886" s="94"/>
      <c r="U886" s="61"/>
      <c r="V886" s="61"/>
      <c r="W886" s="113"/>
      <c r="X886" s="94"/>
      <c r="Y886" s="113"/>
      <c r="Z886" s="94"/>
      <c r="AA886" s="113"/>
      <c r="AB886" s="94"/>
      <c r="AC886" s="32"/>
    </row>
    <row r="887" spans="1:29" x14ac:dyDescent="0.25">
      <c r="A887" s="61"/>
      <c r="B887" s="61"/>
      <c r="C887" s="61"/>
      <c r="D887" s="61"/>
      <c r="E887" s="61"/>
      <c r="F887" s="61"/>
      <c r="G887" s="61"/>
      <c r="H887" s="62"/>
      <c r="I887" s="61"/>
      <c r="L887" s="61"/>
      <c r="M887" s="91"/>
      <c r="N887" s="112"/>
      <c r="O887" s="91"/>
      <c r="P887" s="91"/>
      <c r="Q887" s="113"/>
      <c r="R887" s="94"/>
      <c r="S887" s="113"/>
      <c r="T887" s="94"/>
      <c r="U887" s="61"/>
      <c r="V887" s="61"/>
      <c r="W887" s="113"/>
      <c r="X887" s="94"/>
      <c r="Y887" s="113"/>
      <c r="Z887" s="94"/>
      <c r="AA887" s="113"/>
      <c r="AB887" s="94"/>
      <c r="AC887" s="32"/>
    </row>
    <row r="888" spans="1:29" x14ac:dyDescent="0.25">
      <c r="A888" s="61"/>
      <c r="B888" s="61"/>
      <c r="C888" s="61"/>
      <c r="D888" s="61"/>
      <c r="E888" s="61"/>
      <c r="F888" s="61"/>
      <c r="G888" s="61"/>
      <c r="H888" s="62"/>
      <c r="I888" s="61"/>
      <c r="L888" s="61"/>
      <c r="M888" s="91"/>
      <c r="N888" s="112"/>
      <c r="O888" s="91"/>
      <c r="P888" s="91"/>
      <c r="Q888" s="113"/>
      <c r="R888" s="94"/>
      <c r="S888" s="113"/>
      <c r="T888" s="94"/>
      <c r="U888" s="61"/>
      <c r="V888" s="61"/>
      <c r="W888" s="113"/>
      <c r="X888" s="94"/>
      <c r="Y888" s="113"/>
      <c r="Z888" s="94"/>
      <c r="AA888" s="113"/>
      <c r="AB888" s="94"/>
      <c r="AC888" s="32"/>
    </row>
    <row r="889" spans="1:29" x14ac:dyDescent="0.25">
      <c r="A889" s="61"/>
      <c r="B889" s="61"/>
      <c r="C889" s="61"/>
      <c r="D889" s="61"/>
      <c r="E889" s="61"/>
      <c r="F889" s="61"/>
      <c r="G889" s="61"/>
      <c r="H889" s="62"/>
      <c r="I889" s="61"/>
      <c r="L889" s="61"/>
      <c r="M889" s="91"/>
      <c r="N889" s="112"/>
      <c r="O889" s="91"/>
      <c r="P889" s="91"/>
      <c r="Q889" s="113"/>
      <c r="R889" s="94"/>
      <c r="S889" s="113"/>
      <c r="T889" s="94"/>
      <c r="U889" s="61"/>
      <c r="V889" s="61"/>
      <c r="W889" s="113"/>
      <c r="X889" s="94"/>
      <c r="Y889" s="113"/>
      <c r="Z889" s="94"/>
      <c r="AA889" s="113"/>
      <c r="AB889" s="94"/>
      <c r="AC889" s="32"/>
    </row>
    <row r="890" spans="1:29" x14ac:dyDescent="0.25">
      <c r="A890" s="61"/>
      <c r="B890" s="61"/>
      <c r="C890" s="61"/>
      <c r="D890" s="61"/>
      <c r="E890" s="61"/>
      <c r="F890" s="61"/>
      <c r="G890" s="61"/>
      <c r="H890" s="62"/>
      <c r="I890" s="61"/>
      <c r="L890" s="61"/>
      <c r="M890" s="91"/>
      <c r="N890" s="112"/>
      <c r="O890" s="91"/>
      <c r="P890" s="91"/>
      <c r="Q890" s="113"/>
      <c r="R890" s="94"/>
      <c r="S890" s="113"/>
      <c r="T890" s="94"/>
      <c r="U890" s="61"/>
      <c r="V890" s="61"/>
      <c r="W890" s="113"/>
      <c r="X890" s="94"/>
      <c r="Y890" s="113"/>
      <c r="Z890" s="94"/>
      <c r="AA890" s="113"/>
      <c r="AB890" s="94"/>
      <c r="AC890" s="32"/>
    </row>
    <row r="891" spans="1:29" x14ac:dyDescent="0.25">
      <c r="A891" s="61"/>
      <c r="B891" s="61"/>
      <c r="C891" s="61"/>
      <c r="D891" s="61"/>
      <c r="E891" s="61"/>
      <c r="F891" s="61"/>
      <c r="G891" s="61"/>
      <c r="H891" s="62"/>
      <c r="I891" s="61"/>
      <c r="L891" s="61"/>
      <c r="M891" s="91"/>
      <c r="N891" s="112"/>
      <c r="O891" s="91"/>
      <c r="P891" s="91"/>
      <c r="Q891" s="113"/>
      <c r="R891" s="94"/>
      <c r="S891" s="113"/>
      <c r="T891" s="94"/>
      <c r="U891" s="61"/>
      <c r="V891" s="61"/>
      <c r="W891" s="113"/>
      <c r="X891" s="94"/>
      <c r="Y891" s="113"/>
      <c r="Z891" s="94"/>
      <c r="AA891" s="113"/>
      <c r="AB891" s="94"/>
      <c r="AC891" s="32"/>
    </row>
    <row r="892" spans="1:29" x14ac:dyDescent="0.25">
      <c r="A892" s="61"/>
      <c r="B892" s="61"/>
      <c r="C892" s="61"/>
      <c r="D892" s="61"/>
      <c r="E892" s="61"/>
      <c r="F892" s="61"/>
      <c r="G892" s="61"/>
      <c r="H892" s="62"/>
      <c r="I892" s="61"/>
      <c r="L892" s="61"/>
      <c r="M892" s="91"/>
      <c r="N892" s="112"/>
      <c r="O892" s="91"/>
      <c r="P892" s="91"/>
      <c r="Q892" s="113"/>
      <c r="R892" s="94"/>
      <c r="S892" s="113"/>
      <c r="T892" s="94"/>
      <c r="U892" s="61"/>
      <c r="V892" s="61"/>
      <c r="W892" s="113"/>
      <c r="X892" s="94"/>
      <c r="Y892" s="113"/>
      <c r="Z892" s="94"/>
      <c r="AA892" s="113"/>
      <c r="AB892" s="94"/>
      <c r="AC892" s="32"/>
    </row>
    <row r="893" spans="1:29" x14ac:dyDescent="0.25">
      <c r="A893" s="61"/>
      <c r="B893" s="61"/>
      <c r="C893" s="61"/>
      <c r="D893" s="61"/>
      <c r="E893" s="61"/>
      <c r="F893" s="61"/>
      <c r="G893" s="61"/>
      <c r="H893" s="62"/>
      <c r="I893" s="61"/>
      <c r="L893" s="61"/>
      <c r="M893" s="91"/>
      <c r="N893" s="112"/>
      <c r="O893" s="91"/>
      <c r="P893" s="91"/>
      <c r="Q893" s="113"/>
      <c r="R893" s="94"/>
      <c r="S893" s="113"/>
      <c r="T893" s="94"/>
      <c r="U893" s="61"/>
      <c r="V893" s="61"/>
      <c r="W893" s="113"/>
      <c r="X893" s="94"/>
      <c r="Y893" s="113"/>
      <c r="Z893" s="94"/>
      <c r="AA893" s="113"/>
      <c r="AB893" s="94"/>
      <c r="AC893" s="32"/>
    </row>
    <row r="894" spans="1:29" x14ac:dyDescent="0.25">
      <c r="A894" s="61"/>
      <c r="B894" s="61"/>
      <c r="C894" s="61"/>
      <c r="D894" s="61"/>
      <c r="E894" s="61"/>
      <c r="F894" s="61"/>
      <c r="G894" s="61"/>
      <c r="H894" s="62"/>
      <c r="I894" s="61"/>
      <c r="L894" s="61"/>
      <c r="M894" s="91"/>
      <c r="N894" s="112"/>
      <c r="O894" s="91"/>
      <c r="P894" s="91"/>
      <c r="Q894" s="113"/>
      <c r="R894" s="94"/>
      <c r="S894" s="113"/>
      <c r="T894" s="94"/>
      <c r="U894" s="61"/>
      <c r="V894" s="61"/>
      <c r="W894" s="113"/>
      <c r="X894" s="94"/>
      <c r="Y894" s="113"/>
      <c r="Z894" s="94"/>
      <c r="AA894" s="113"/>
      <c r="AB894" s="94"/>
      <c r="AC894" s="32"/>
    </row>
    <row r="895" spans="1:29" x14ac:dyDescent="0.25">
      <c r="A895" s="61"/>
      <c r="B895" s="61"/>
      <c r="C895" s="61"/>
      <c r="D895" s="61"/>
      <c r="E895" s="61"/>
      <c r="F895" s="61"/>
      <c r="G895" s="61"/>
      <c r="H895" s="62"/>
      <c r="I895" s="61"/>
      <c r="L895" s="61"/>
      <c r="M895" s="91"/>
      <c r="N895" s="112"/>
      <c r="O895" s="91"/>
      <c r="P895" s="91"/>
      <c r="Q895" s="113"/>
      <c r="R895" s="94"/>
      <c r="S895" s="113"/>
      <c r="T895" s="94"/>
      <c r="U895" s="61"/>
      <c r="V895" s="61"/>
      <c r="W895" s="113"/>
      <c r="X895" s="94"/>
      <c r="Y895" s="113"/>
      <c r="Z895" s="94"/>
      <c r="AA895" s="113"/>
      <c r="AB895" s="94"/>
      <c r="AC895" s="32"/>
    </row>
    <row r="896" spans="1:29" x14ac:dyDescent="0.25">
      <c r="A896" s="61"/>
      <c r="B896" s="61"/>
      <c r="C896" s="61"/>
      <c r="D896" s="61"/>
      <c r="E896" s="61"/>
      <c r="F896" s="61"/>
      <c r="G896" s="61"/>
      <c r="H896" s="62"/>
      <c r="I896" s="61"/>
      <c r="L896" s="61"/>
      <c r="M896" s="91"/>
      <c r="N896" s="112"/>
      <c r="O896" s="91"/>
      <c r="P896" s="91"/>
      <c r="Q896" s="113"/>
      <c r="R896" s="94"/>
      <c r="S896" s="113"/>
      <c r="T896" s="94"/>
      <c r="U896" s="61"/>
      <c r="V896" s="61"/>
      <c r="W896" s="113"/>
      <c r="X896" s="94"/>
      <c r="Y896" s="113"/>
      <c r="Z896" s="94"/>
      <c r="AA896" s="113"/>
      <c r="AB896" s="94"/>
      <c r="AC896" s="32"/>
    </row>
    <row r="897" spans="1:29" x14ac:dyDescent="0.25">
      <c r="A897" s="61"/>
      <c r="B897" s="61"/>
      <c r="C897" s="61"/>
      <c r="D897" s="61"/>
      <c r="E897" s="61"/>
      <c r="F897" s="61"/>
      <c r="G897" s="61"/>
      <c r="H897" s="62"/>
      <c r="I897" s="61"/>
      <c r="L897" s="61"/>
      <c r="M897" s="91"/>
      <c r="N897" s="112"/>
      <c r="O897" s="91"/>
      <c r="P897" s="91"/>
      <c r="Q897" s="113"/>
      <c r="R897" s="94"/>
      <c r="S897" s="113"/>
      <c r="T897" s="94"/>
      <c r="U897" s="61"/>
      <c r="V897" s="61"/>
      <c r="W897" s="113"/>
      <c r="X897" s="94"/>
      <c r="Y897" s="113"/>
      <c r="Z897" s="94"/>
      <c r="AA897" s="113"/>
      <c r="AB897" s="94"/>
      <c r="AC897" s="32"/>
    </row>
    <row r="898" spans="1:29" x14ac:dyDescent="0.25">
      <c r="A898" s="61"/>
      <c r="B898" s="61"/>
      <c r="C898" s="61"/>
      <c r="D898" s="61"/>
      <c r="E898" s="61"/>
      <c r="F898" s="61"/>
      <c r="G898" s="61"/>
      <c r="H898" s="62"/>
      <c r="I898" s="61"/>
      <c r="L898" s="61"/>
      <c r="M898" s="91"/>
      <c r="N898" s="112"/>
      <c r="O898" s="91"/>
      <c r="P898" s="91"/>
      <c r="Q898" s="113"/>
      <c r="R898" s="94"/>
      <c r="S898" s="113"/>
      <c r="T898" s="94"/>
      <c r="U898" s="61"/>
      <c r="V898" s="61"/>
      <c r="W898" s="113"/>
      <c r="X898" s="94"/>
      <c r="Y898" s="113"/>
      <c r="Z898" s="94"/>
      <c r="AA898" s="113"/>
      <c r="AB898" s="94"/>
      <c r="AC898" s="32"/>
    </row>
    <row r="899" spans="1:29" x14ac:dyDescent="0.25">
      <c r="A899" s="61"/>
      <c r="B899" s="61"/>
      <c r="C899" s="61"/>
      <c r="D899" s="61"/>
      <c r="E899" s="61"/>
      <c r="F899" s="61"/>
      <c r="G899" s="61"/>
      <c r="H899" s="62"/>
      <c r="I899" s="61"/>
      <c r="L899" s="61"/>
      <c r="M899" s="91"/>
      <c r="N899" s="112"/>
      <c r="O899" s="91"/>
      <c r="P899" s="91"/>
      <c r="Q899" s="113"/>
      <c r="R899" s="94"/>
      <c r="S899" s="113"/>
      <c r="T899" s="94"/>
      <c r="U899" s="61"/>
      <c r="V899" s="61"/>
      <c r="W899" s="113"/>
      <c r="X899" s="94"/>
      <c r="Y899" s="113"/>
      <c r="Z899" s="94"/>
      <c r="AA899" s="113"/>
      <c r="AB899" s="94"/>
      <c r="AC899" s="32"/>
    </row>
    <row r="900" spans="1:29" x14ac:dyDescent="0.25">
      <c r="A900" s="61"/>
      <c r="B900" s="61"/>
      <c r="C900" s="61"/>
      <c r="D900" s="61"/>
      <c r="E900" s="61"/>
      <c r="F900" s="61"/>
      <c r="G900" s="61"/>
      <c r="H900" s="62"/>
      <c r="I900" s="61"/>
      <c r="L900" s="61"/>
      <c r="M900" s="91"/>
      <c r="N900" s="112"/>
      <c r="O900" s="91"/>
      <c r="P900" s="91"/>
      <c r="Q900" s="113"/>
      <c r="R900" s="94"/>
      <c r="S900" s="113"/>
      <c r="T900" s="94"/>
      <c r="U900" s="61"/>
      <c r="V900" s="61"/>
      <c r="W900" s="113"/>
      <c r="X900" s="94"/>
      <c r="Y900" s="113"/>
      <c r="Z900" s="94"/>
      <c r="AA900" s="113"/>
      <c r="AB900" s="94"/>
      <c r="AC900" s="32"/>
    </row>
    <row r="901" spans="1:29" x14ac:dyDescent="0.25">
      <c r="A901" s="61"/>
      <c r="B901" s="61"/>
      <c r="C901" s="61"/>
      <c r="D901" s="61"/>
      <c r="E901" s="61"/>
      <c r="F901" s="61"/>
      <c r="G901" s="61"/>
      <c r="H901" s="62"/>
      <c r="I901" s="61"/>
      <c r="L901" s="61"/>
      <c r="M901" s="91"/>
      <c r="N901" s="112"/>
      <c r="O901" s="91"/>
      <c r="P901" s="91"/>
      <c r="Q901" s="113"/>
      <c r="R901" s="94"/>
      <c r="S901" s="113"/>
      <c r="T901" s="94"/>
      <c r="U901" s="61"/>
      <c r="V901" s="61"/>
      <c r="W901" s="113"/>
      <c r="X901" s="94"/>
      <c r="Y901" s="113"/>
      <c r="Z901" s="94"/>
      <c r="AA901" s="113"/>
      <c r="AB901" s="94"/>
      <c r="AC901" s="32"/>
    </row>
    <row r="902" spans="1:29" x14ac:dyDescent="0.25">
      <c r="A902" s="61"/>
      <c r="B902" s="61"/>
      <c r="C902" s="61"/>
      <c r="D902" s="61"/>
      <c r="E902" s="61"/>
      <c r="F902" s="61"/>
      <c r="G902" s="61"/>
      <c r="H902" s="62"/>
      <c r="I902" s="61"/>
      <c r="L902" s="61"/>
      <c r="M902" s="91"/>
      <c r="N902" s="112"/>
      <c r="O902" s="91"/>
      <c r="P902" s="91"/>
      <c r="Q902" s="113"/>
      <c r="R902" s="94"/>
      <c r="S902" s="113"/>
      <c r="T902" s="94"/>
      <c r="U902" s="61"/>
      <c r="V902" s="61"/>
      <c r="W902" s="113"/>
      <c r="X902" s="94"/>
      <c r="Y902" s="113"/>
      <c r="Z902" s="94"/>
      <c r="AA902" s="113"/>
      <c r="AB902" s="94"/>
      <c r="AC902" s="32"/>
    </row>
    <row r="903" spans="1:29" x14ac:dyDescent="0.25">
      <c r="A903" s="61"/>
      <c r="B903" s="61"/>
      <c r="C903" s="61"/>
      <c r="D903" s="61"/>
      <c r="E903" s="61"/>
      <c r="F903" s="61"/>
      <c r="G903" s="61"/>
      <c r="H903" s="62"/>
      <c r="I903" s="61"/>
      <c r="L903" s="61"/>
      <c r="M903" s="91"/>
      <c r="N903" s="112"/>
      <c r="O903" s="91"/>
      <c r="P903" s="91"/>
      <c r="Q903" s="113"/>
      <c r="R903" s="94"/>
      <c r="S903" s="113"/>
      <c r="T903" s="94"/>
      <c r="U903" s="61"/>
      <c r="V903" s="61"/>
      <c r="W903" s="113"/>
      <c r="X903" s="94"/>
      <c r="Y903" s="113"/>
      <c r="Z903" s="94"/>
      <c r="AA903" s="113"/>
      <c r="AB903" s="94"/>
      <c r="AC903" s="32"/>
    </row>
    <row r="904" spans="1:29" x14ac:dyDescent="0.25">
      <c r="A904" s="61"/>
      <c r="B904" s="61"/>
      <c r="C904" s="61"/>
      <c r="D904" s="61"/>
      <c r="E904" s="61"/>
      <c r="F904" s="61"/>
      <c r="G904" s="61"/>
      <c r="H904" s="62"/>
      <c r="I904" s="61"/>
      <c r="L904" s="61"/>
      <c r="M904" s="91"/>
      <c r="N904" s="112"/>
      <c r="O904" s="91"/>
      <c r="P904" s="91"/>
      <c r="Q904" s="113"/>
      <c r="R904" s="94"/>
      <c r="S904" s="113"/>
      <c r="T904" s="94"/>
      <c r="U904" s="61"/>
      <c r="V904" s="61"/>
      <c r="W904" s="113"/>
      <c r="X904" s="94"/>
      <c r="Y904" s="113"/>
      <c r="Z904" s="94"/>
      <c r="AA904" s="113"/>
      <c r="AB904" s="94"/>
      <c r="AC904" s="32"/>
    </row>
    <row r="905" spans="1:29" x14ac:dyDescent="0.25">
      <c r="A905" s="61"/>
      <c r="B905" s="61"/>
      <c r="C905" s="61"/>
      <c r="D905" s="61"/>
      <c r="E905" s="61"/>
      <c r="F905" s="61"/>
      <c r="G905" s="61"/>
      <c r="H905" s="62"/>
      <c r="I905" s="61"/>
      <c r="L905" s="61"/>
      <c r="M905" s="91"/>
      <c r="N905" s="112"/>
      <c r="O905" s="91"/>
      <c r="P905" s="91"/>
      <c r="Q905" s="113"/>
      <c r="R905" s="94"/>
      <c r="S905" s="113"/>
      <c r="T905" s="94"/>
      <c r="U905" s="61"/>
      <c r="V905" s="61"/>
      <c r="W905" s="113"/>
      <c r="X905" s="94"/>
      <c r="Y905" s="113"/>
      <c r="Z905" s="94"/>
      <c r="AA905" s="113"/>
      <c r="AB905" s="94"/>
      <c r="AC905" s="32"/>
    </row>
    <row r="906" spans="1:29" x14ac:dyDescent="0.25">
      <c r="A906" s="61"/>
      <c r="B906" s="61"/>
      <c r="C906" s="61"/>
      <c r="D906" s="61"/>
      <c r="E906" s="61"/>
      <c r="F906" s="61"/>
      <c r="G906" s="61"/>
      <c r="H906" s="62"/>
      <c r="I906" s="61"/>
      <c r="L906" s="61"/>
      <c r="M906" s="91"/>
      <c r="N906" s="112"/>
      <c r="O906" s="91"/>
      <c r="P906" s="91"/>
      <c r="Q906" s="113"/>
      <c r="R906" s="94"/>
      <c r="S906" s="113"/>
      <c r="T906" s="94"/>
      <c r="U906" s="61"/>
      <c r="V906" s="61"/>
      <c r="W906" s="113"/>
      <c r="X906" s="94"/>
      <c r="Y906" s="113"/>
      <c r="Z906" s="94"/>
      <c r="AA906" s="113"/>
      <c r="AB906" s="94"/>
      <c r="AC906" s="32"/>
    </row>
    <row r="907" spans="1:29" x14ac:dyDescent="0.25">
      <c r="A907" s="61"/>
      <c r="B907" s="61"/>
      <c r="C907" s="61"/>
      <c r="D907" s="61"/>
      <c r="E907" s="61"/>
      <c r="F907" s="61"/>
      <c r="G907" s="61"/>
      <c r="H907" s="62"/>
      <c r="I907" s="61"/>
      <c r="L907" s="61"/>
      <c r="M907" s="91"/>
      <c r="N907" s="112"/>
      <c r="O907" s="91"/>
      <c r="P907" s="91"/>
      <c r="Q907" s="113"/>
      <c r="R907" s="94"/>
      <c r="S907" s="113"/>
      <c r="T907" s="94"/>
      <c r="U907" s="61"/>
      <c r="V907" s="61"/>
      <c r="W907" s="113"/>
      <c r="X907" s="94"/>
      <c r="Y907" s="113"/>
      <c r="Z907" s="94"/>
      <c r="AA907" s="113"/>
      <c r="AB907" s="94"/>
      <c r="AC907" s="32"/>
    </row>
    <row r="908" spans="1:29" x14ac:dyDescent="0.25">
      <c r="A908" s="61"/>
      <c r="B908" s="61"/>
      <c r="C908" s="61"/>
      <c r="D908" s="61"/>
      <c r="E908" s="61"/>
      <c r="F908" s="61"/>
      <c r="G908" s="61"/>
      <c r="H908" s="62"/>
      <c r="I908" s="61"/>
      <c r="L908" s="61"/>
      <c r="M908" s="91"/>
      <c r="N908" s="112"/>
      <c r="O908" s="91"/>
      <c r="P908" s="91"/>
      <c r="Q908" s="113"/>
      <c r="R908" s="94"/>
      <c r="S908" s="113"/>
      <c r="T908" s="94"/>
      <c r="U908" s="61"/>
      <c r="V908" s="61"/>
      <c r="W908" s="113"/>
      <c r="X908" s="94"/>
      <c r="Y908" s="113"/>
      <c r="Z908" s="94"/>
      <c r="AA908" s="113"/>
      <c r="AB908" s="94"/>
      <c r="AC908" s="32"/>
    </row>
    <row r="909" spans="1:29" x14ac:dyDescent="0.25">
      <c r="A909" s="61"/>
      <c r="B909" s="61"/>
      <c r="C909" s="61"/>
      <c r="D909" s="61"/>
      <c r="E909" s="61"/>
      <c r="F909" s="61"/>
      <c r="G909" s="61"/>
      <c r="H909" s="62"/>
      <c r="I909" s="61"/>
      <c r="L909" s="61"/>
      <c r="M909" s="91"/>
      <c r="N909" s="112"/>
      <c r="O909" s="91"/>
      <c r="P909" s="91"/>
      <c r="Q909" s="113"/>
      <c r="R909" s="94"/>
      <c r="S909" s="113"/>
      <c r="T909" s="94"/>
      <c r="U909" s="61"/>
      <c r="V909" s="61"/>
      <c r="W909" s="113"/>
      <c r="X909" s="94"/>
      <c r="Y909" s="113"/>
      <c r="Z909" s="94"/>
      <c r="AA909" s="113"/>
      <c r="AB909" s="94"/>
      <c r="AC909" s="32"/>
    </row>
    <row r="910" spans="1:29" x14ac:dyDescent="0.25">
      <c r="A910" s="61"/>
      <c r="B910" s="61"/>
      <c r="C910" s="61"/>
      <c r="D910" s="61"/>
      <c r="E910" s="61"/>
      <c r="F910" s="61"/>
      <c r="G910" s="61"/>
      <c r="H910" s="62"/>
      <c r="I910" s="61"/>
      <c r="L910" s="61"/>
      <c r="M910" s="91"/>
      <c r="N910" s="112"/>
      <c r="O910" s="91"/>
      <c r="P910" s="91"/>
      <c r="Q910" s="113"/>
      <c r="R910" s="94"/>
      <c r="S910" s="113"/>
      <c r="T910" s="94"/>
      <c r="U910" s="61"/>
      <c r="V910" s="61"/>
      <c r="W910" s="113"/>
      <c r="X910" s="94"/>
      <c r="Y910" s="113"/>
      <c r="Z910" s="94"/>
      <c r="AA910" s="113"/>
      <c r="AB910" s="94"/>
      <c r="AC910" s="32"/>
    </row>
    <row r="911" spans="1:29" x14ac:dyDescent="0.25">
      <c r="A911" s="61"/>
      <c r="B911" s="61"/>
      <c r="C911" s="61"/>
      <c r="D911" s="61"/>
      <c r="E911" s="61"/>
      <c r="F911" s="61"/>
      <c r="G911" s="61"/>
      <c r="H911" s="62"/>
      <c r="I911" s="61"/>
      <c r="L911" s="61"/>
      <c r="M911" s="91"/>
      <c r="N911" s="112"/>
      <c r="O911" s="91"/>
      <c r="P911" s="91"/>
      <c r="Q911" s="113"/>
      <c r="R911" s="94"/>
      <c r="S911" s="113"/>
      <c r="T911" s="94"/>
      <c r="U911" s="61"/>
      <c r="V911" s="61"/>
      <c r="W911" s="113"/>
      <c r="X911" s="94"/>
      <c r="Y911" s="113"/>
      <c r="Z911" s="94"/>
      <c r="AA911" s="113"/>
      <c r="AB911" s="94"/>
      <c r="AC911" s="32"/>
    </row>
    <row r="912" spans="1:29" x14ac:dyDescent="0.25">
      <c r="A912" s="61"/>
      <c r="B912" s="61"/>
      <c r="C912" s="61"/>
      <c r="D912" s="61"/>
      <c r="E912" s="61"/>
      <c r="F912" s="61"/>
      <c r="G912" s="61"/>
      <c r="H912" s="62"/>
      <c r="I912" s="61"/>
      <c r="L912" s="61"/>
      <c r="M912" s="91"/>
      <c r="N912" s="112"/>
      <c r="O912" s="91"/>
      <c r="P912" s="91"/>
      <c r="Q912" s="113"/>
      <c r="R912" s="94"/>
      <c r="S912" s="113"/>
      <c r="T912" s="94"/>
      <c r="U912" s="61"/>
      <c r="V912" s="61"/>
      <c r="W912" s="113"/>
      <c r="X912" s="94"/>
      <c r="Y912" s="113"/>
      <c r="Z912" s="94"/>
      <c r="AA912" s="113"/>
      <c r="AB912" s="94"/>
      <c r="AC912" s="32"/>
    </row>
    <row r="913" spans="1:29" x14ac:dyDescent="0.25">
      <c r="A913" s="61"/>
      <c r="B913" s="61"/>
      <c r="C913" s="61"/>
      <c r="D913" s="61"/>
      <c r="E913" s="61"/>
      <c r="F913" s="61"/>
      <c r="G913" s="61"/>
      <c r="H913" s="62"/>
      <c r="I913" s="61"/>
      <c r="L913" s="61"/>
      <c r="M913" s="91"/>
      <c r="N913" s="112"/>
      <c r="O913" s="91"/>
      <c r="P913" s="91"/>
      <c r="Q913" s="113"/>
      <c r="R913" s="94"/>
      <c r="S913" s="113"/>
      <c r="T913" s="94"/>
      <c r="U913" s="61"/>
      <c r="V913" s="61"/>
      <c r="W913" s="113"/>
      <c r="X913" s="94"/>
      <c r="Y913" s="113"/>
      <c r="Z913" s="94"/>
      <c r="AA913" s="113"/>
      <c r="AB913" s="94"/>
      <c r="AC913" s="32"/>
    </row>
    <row r="914" spans="1:29" x14ac:dyDescent="0.25">
      <c r="A914" s="61"/>
      <c r="B914" s="61"/>
      <c r="C914" s="61"/>
      <c r="D914" s="61"/>
      <c r="E914" s="61"/>
      <c r="F914" s="61"/>
      <c r="G914" s="61"/>
      <c r="H914" s="62"/>
      <c r="I914" s="61"/>
      <c r="L914" s="61"/>
      <c r="M914" s="91"/>
      <c r="N914" s="112"/>
      <c r="O914" s="91"/>
      <c r="P914" s="91"/>
      <c r="Q914" s="113"/>
      <c r="R914" s="94"/>
      <c r="S914" s="113"/>
      <c r="T914" s="94"/>
      <c r="U914" s="61"/>
      <c r="V914" s="61"/>
      <c r="W914" s="113"/>
      <c r="X914" s="94"/>
      <c r="Y914" s="113"/>
      <c r="Z914" s="94"/>
      <c r="AA914" s="113"/>
      <c r="AB914" s="94"/>
      <c r="AC914" s="32"/>
    </row>
    <row r="915" spans="1:29" x14ac:dyDescent="0.25">
      <c r="A915" s="61"/>
      <c r="B915" s="61"/>
      <c r="C915" s="61"/>
      <c r="D915" s="61"/>
      <c r="E915" s="61"/>
      <c r="F915" s="61"/>
      <c r="G915" s="61"/>
      <c r="H915" s="62"/>
      <c r="I915" s="61"/>
      <c r="L915" s="61"/>
      <c r="M915" s="91"/>
      <c r="N915" s="112"/>
      <c r="O915" s="91"/>
      <c r="P915" s="91"/>
      <c r="Q915" s="113"/>
      <c r="R915" s="94"/>
      <c r="S915" s="113"/>
      <c r="T915" s="94"/>
      <c r="U915" s="61"/>
      <c r="V915" s="61"/>
      <c r="W915" s="113"/>
      <c r="X915" s="94"/>
      <c r="Y915" s="113"/>
      <c r="Z915" s="94"/>
      <c r="AA915" s="113"/>
      <c r="AB915" s="94"/>
      <c r="AC915" s="32"/>
    </row>
    <row r="916" spans="1:29" x14ac:dyDescent="0.25">
      <c r="A916" s="61"/>
      <c r="B916" s="61"/>
      <c r="C916" s="61"/>
      <c r="D916" s="61"/>
      <c r="E916" s="61"/>
      <c r="F916" s="61"/>
      <c r="G916" s="61"/>
      <c r="H916" s="62"/>
      <c r="I916" s="61"/>
      <c r="L916" s="61"/>
      <c r="M916" s="91"/>
      <c r="N916" s="112"/>
      <c r="O916" s="91"/>
      <c r="P916" s="91"/>
      <c r="Q916" s="113"/>
      <c r="R916" s="94"/>
      <c r="S916" s="113"/>
      <c r="T916" s="94"/>
      <c r="U916" s="61"/>
      <c r="V916" s="61"/>
      <c r="W916" s="113"/>
      <c r="X916" s="94"/>
      <c r="Y916" s="113"/>
      <c r="Z916" s="94"/>
      <c r="AA916" s="113"/>
      <c r="AB916" s="94"/>
      <c r="AC916" s="32"/>
    </row>
    <row r="917" spans="1:29" x14ac:dyDescent="0.25">
      <c r="A917" s="61"/>
      <c r="B917" s="61"/>
      <c r="C917" s="61"/>
      <c r="D917" s="61"/>
      <c r="E917" s="61"/>
      <c r="F917" s="61"/>
      <c r="G917" s="61"/>
      <c r="H917" s="62"/>
      <c r="I917" s="61"/>
      <c r="L917" s="61"/>
      <c r="M917" s="91"/>
      <c r="N917" s="112"/>
      <c r="O917" s="91"/>
      <c r="P917" s="91"/>
      <c r="Q917" s="113"/>
      <c r="R917" s="94"/>
      <c r="S917" s="113"/>
      <c r="T917" s="94"/>
      <c r="U917" s="61"/>
      <c r="V917" s="61"/>
      <c r="W917" s="113"/>
      <c r="X917" s="94"/>
      <c r="Y917" s="113"/>
      <c r="Z917" s="94"/>
      <c r="AA917" s="113"/>
      <c r="AB917" s="94"/>
      <c r="AC917" s="32"/>
    </row>
    <row r="918" spans="1:29" x14ac:dyDescent="0.25">
      <c r="A918" s="61"/>
      <c r="B918" s="61"/>
      <c r="C918" s="61"/>
      <c r="D918" s="61"/>
      <c r="E918" s="61"/>
      <c r="F918" s="61"/>
      <c r="G918" s="61"/>
      <c r="H918" s="62"/>
      <c r="I918" s="61"/>
      <c r="L918" s="61"/>
      <c r="M918" s="91"/>
      <c r="N918" s="112"/>
      <c r="O918" s="91"/>
      <c r="P918" s="91"/>
      <c r="Q918" s="113"/>
      <c r="R918" s="94"/>
      <c r="S918" s="113"/>
      <c r="T918" s="94"/>
      <c r="U918" s="61"/>
      <c r="V918" s="61"/>
      <c r="W918" s="113"/>
      <c r="X918" s="94"/>
      <c r="Y918" s="113"/>
      <c r="Z918" s="94"/>
      <c r="AA918" s="113"/>
      <c r="AB918" s="94"/>
      <c r="AC918" s="32"/>
    </row>
    <row r="919" spans="1:29" x14ac:dyDescent="0.25">
      <c r="A919" s="61"/>
      <c r="B919" s="61"/>
      <c r="C919" s="61"/>
      <c r="D919" s="61"/>
      <c r="E919" s="61"/>
      <c r="F919" s="61"/>
      <c r="G919" s="61"/>
      <c r="H919" s="62"/>
      <c r="I919" s="61"/>
      <c r="L919" s="61"/>
      <c r="M919" s="91"/>
      <c r="N919" s="112"/>
      <c r="O919" s="91"/>
      <c r="P919" s="91"/>
      <c r="Q919" s="113"/>
      <c r="R919" s="94"/>
      <c r="S919" s="113"/>
      <c r="T919" s="94"/>
      <c r="U919" s="61"/>
      <c r="V919" s="61"/>
      <c r="W919" s="113"/>
      <c r="X919" s="94"/>
      <c r="Y919" s="113"/>
      <c r="Z919" s="94"/>
      <c r="AA919" s="113"/>
      <c r="AB919" s="94"/>
      <c r="AC919" s="32"/>
    </row>
    <row r="920" spans="1:29" x14ac:dyDescent="0.25">
      <c r="A920" s="61"/>
      <c r="B920" s="61"/>
      <c r="C920" s="61"/>
      <c r="D920" s="61"/>
      <c r="E920" s="61"/>
      <c r="F920" s="61"/>
      <c r="G920" s="61"/>
      <c r="H920" s="62"/>
      <c r="I920" s="61"/>
      <c r="L920" s="61"/>
      <c r="M920" s="91"/>
      <c r="N920" s="112"/>
      <c r="O920" s="91"/>
      <c r="P920" s="91"/>
      <c r="Q920" s="113"/>
      <c r="R920" s="94"/>
      <c r="S920" s="113"/>
      <c r="T920" s="94"/>
      <c r="U920" s="61"/>
      <c r="V920" s="61"/>
      <c r="W920" s="113"/>
      <c r="X920" s="94"/>
      <c r="Y920" s="113"/>
      <c r="Z920" s="94"/>
      <c r="AA920" s="113"/>
      <c r="AB920" s="94"/>
      <c r="AC920" s="32"/>
    </row>
    <row r="921" spans="1:29" x14ac:dyDescent="0.25">
      <c r="A921" s="61"/>
      <c r="B921" s="61"/>
      <c r="C921" s="61"/>
      <c r="D921" s="61"/>
      <c r="E921" s="61"/>
      <c r="F921" s="61"/>
      <c r="G921" s="61"/>
      <c r="H921" s="62"/>
      <c r="I921" s="61"/>
      <c r="L921" s="61"/>
      <c r="M921" s="91"/>
      <c r="N921" s="112"/>
      <c r="O921" s="91"/>
      <c r="P921" s="91"/>
      <c r="Q921" s="113"/>
      <c r="R921" s="94"/>
      <c r="S921" s="113"/>
      <c r="T921" s="94"/>
      <c r="U921" s="61"/>
      <c r="V921" s="61"/>
      <c r="W921" s="113"/>
      <c r="X921" s="94"/>
      <c r="Y921" s="113"/>
      <c r="Z921" s="94"/>
      <c r="AA921" s="113"/>
      <c r="AB921" s="94"/>
      <c r="AC921" s="32"/>
    </row>
    <row r="922" spans="1:29" x14ac:dyDescent="0.25">
      <c r="A922" s="61"/>
      <c r="B922" s="61"/>
      <c r="C922" s="61"/>
      <c r="D922" s="61"/>
      <c r="E922" s="61"/>
      <c r="F922" s="61"/>
      <c r="G922" s="61"/>
      <c r="H922" s="62"/>
      <c r="I922" s="61"/>
      <c r="L922" s="61"/>
      <c r="M922" s="91"/>
      <c r="N922" s="112"/>
      <c r="O922" s="91"/>
      <c r="P922" s="91"/>
      <c r="Q922" s="113"/>
      <c r="R922" s="94"/>
      <c r="S922" s="113"/>
      <c r="T922" s="94"/>
      <c r="U922" s="61"/>
      <c r="V922" s="61"/>
      <c r="W922" s="113"/>
      <c r="X922" s="94"/>
      <c r="Y922" s="113"/>
      <c r="Z922" s="94"/>
      <c r="AA922" s="113"/>
      <c r="AB922" s="94"/>
      <c r="AC922" s="32"/>
    </row>
    <row r="923" spans="1:29" x14ac:dyDescent="0.25">
      <c r="A923" s="61"/>
      <c r="B923" s="61"/>
      <c r="C923" s="61"/>
      <c r="D923" s="61"/>
      <c r="E923" s="61"/>
      <c r="F923" s="61"/>
      <c r="G923" s="61"/>
      <c r="H923" s="62"/>
      <c r="I923" s="61"/>
      <c r="L923" s="61"/>
      <c r="M923" s="91"/>
      <c r="N923" s="112"/>
      <c r="O923" s="91"/>
      <c r="P923" s="91"/>
      <c r="Q923" s="113"/>
      <c r="R923" s="94"/>
      <c r="S923" s="113"/>
      <c r="T923" s="94"/>
      <c r="U923" s="61"/>
      <c r="V923" s="61"/>
      <c r="W923" s="113"/>
      <c r="X923" s="94"/>
      <c r="Y923" s="113"/>
      <c r="Z923" s="94"/>
      <c r="AA923" s="113"/>
      <c r="AB923" s="94"/>
      <c r="AC923" s="32"/>
    </row>
    <row r="924" spans="1:29" x14ac:dyDescent="0.25">
      <c r="A924" s="61"/>
      <c r="B924" s="61"/>
      <c r="C924" s="61"/>
      <c r="D924" s="61"/>
      <c r="E924" s="61"/>
      <c r="F924" s="61"/>
      <c r="G924" s="61"/>
      <c r="H924" s="62"/>
      <c r="I924" s="61"/>
      <c r="L924" s="61"/>
      <c r="M924" s="91"/>
      <c r="N924" s="112"/>
      <c r="O924" s="91"/>
      <c r="P924" s="91"/>
      <c r="Q924" s="113"/>
      <c r="R924" s="94"/>
      <c r="S924" s="113"/>
      <c r="T924" s="94"/>
      <c r="U924" s="61"/>
      <c r="V924" s="61"/>
      <c r="W924" s="113"/>
      <c r="X924" s="94"/>
      <c r="Y924" s="113"/>
      <c r="Z924" s="94"/>
      <c r="AA924" s="113"/>
      <c r="AB924" s="94"/>
      <c r="AC924" s="32"/>
    </row>
    <row r="925" spans="1:29" x14ac:dyDescent="0.25">
      <c r="A925" s="61"/>
      <c r="B925" s="61"/>
      <c r="C925" s="61"/>
      <c r="D925" s="61"/>
      <c r="E925" s="61"/>
      <c r="F925" s="61"/>
      <c r="G925" s="61"/>
      <c r="H925" s="62"/>
      <c r="I925" s="61"/>
      <c r="L925" s="61"/>
      <c r="M925" s="91"/>
      <c r="N925" s="112"/>
      <c r="O925" s="91"/>
      <c r="P925" s="91"/>
      <c r="Q925" s="113"/>
      <c r="R925" s="94"/>
      <c r="S925" s="113"/>
      <c r="T925" s="94"/>
      <c r="U925" s="61"/>
      <c r="V925" s="61"/>
      <c r="W925" s="113"/>
      <c r="X925" s="94"/>
      <c r="Y925" s="113"/>
      <c r="Z925" s="94"/>
      <c r="AA925" s="113"/>
      <c r="AB925" s="94"/>
      <c r="AC925" s="32"/>
    </row>
    <row r="926" spans="1:29" x14ac:dyDescent="0.25">
      <c r="A926" s="61"/>
      <c r="B926" s="61"/>
      <c r="C926" s="61"/>
      <c r="D926" s="61"/>
      <c r="E926" s="61"/>
      <c r="F926" s="61"/>
      <c r="G926" s="61"/>
      <c r="H926" s="62"/>
      <c r="I926" s="61"/>
      <c r="L926" s="61"/>
      <c r="M926" s="91"/>
      <c r="N926" s="112"/>
      <c r="O926" s="91"/>
      <c r="P926" s="91"/>
      <c r="Q926" s="113"/>
      <c r="R926" s="94"/>
      <c r="S926" s="113"/>
      <c r="T926" s="94"/>
      <c r="U926" s="61"/>
      <c r="V926" s="61"/>
      <c r="W926" s="113"/>
      <c r="X926" s="94"/>
      <c r="Y926" s="113"/>
      <c r="Z926" s="94"/>
      <c r="AA926" s="113"/>
      <c r="AB926" s="94"/>
      <c r="AC926" s="32"/>
    </row>
    <row r="927" spans="1:29" x14ac:dyDescent="0.25">
      <c r="A927" s="61"/>
      <c r="B927" s="61"/>
      <c r="C927" s="61"/>
      <c r="D927" s="61"/>
      <c r="E927" s="61"/>
      <c r="F927" s="61"/>
      <c r="G927" s="61"/>
      <c r="H927" s="62"/>
      <c r="I927" s="61"/>
      <c r="L927" s="61"/>
      <c r="M927" s="91"/>
      <c r="N927" s="112"/>
      <c r="O927" s="91"/>
      <c r="P927" s="91"/>
      <c r="Q927" s="113"/>
      <c r="R927" s="94"/>
      <c r="S927" s="113"/>
      <c r="T927" s="94"/>
      <c r="U927" s="61"/>
      <c r="V927" s="61"/>
      <c r="W927" s="113"/>
      <c r="X927" s="94"/>
      <c r="Y927" s="113"/>
      <c r="Z927" s="94"/>
      <c r="AA927" s="113"/>
      <c r="AB927" s="94"/>
      <c r="AC927" s="32"/>
    </row>
    <row r="928" spans="1:29" x14ac:dyDescent="0.25">
      <c r="A928" s="61"/>
      <c r="B928" s="61"/>
      <c r="C928" s="61"/>
      <c r="D928" s="61"/>
      <c r="E928" s="61"/>
      <c r="F928" s="61"/>
      <c r="G928" s="61"/>
      <c r="H928" s="62"/>
      <c r="I928" s="61"/>
      <c r="L928" s="61"/>
      <c r="M928" s="91"/>
      <c r="N928" s="112"/>
      <c r="O928" s="91"/>
      <c r="P928" s="91"/>
      <c r="Q928" s="113"/>
      <c r="R928" s="94"/>
      <c r="S928" s="113"/>
      <c r="T928" s="94"/>
      <c r="U928" s="61"/>
      <c r="V928" s="61"/>
      <c r="W928" s="113"/>
      <c r="X928" s="94"/>
      <c r="Y928" s="113"/>
      <c r="Z928" s="94"/>
      <c r="AA928" s="113"/>
      <c r="AB928" s="94"/>
      <c r="AC928" s="32"/>
    </row>
    <row r="929" spans="1:29" x14ac:dyDescent="0.25">
      <c r="A929" s="61"/>
      <c r="B929" s="61"/>
      <c r="C929" s="61"/>
      <c r="D929" s="61"/>
      <c r="E929" s="61"/>
      <c r="F929" s="61"/>
      <c r="G929" s="61"/>
      <c r="H929" s="62"/>
      <c r="I929" s="61"/>
      <c r="L929" s="61"/>
      <c r="M929" s="91"/>
      <c r="N929" s="112"/>
      <c r="O929" s="91"/>
      <c r="P929" s="91"/>
      <c r="Q929" s="113"/>
      <c r="R929" s="94"/>
      <c r="S929" s="113"/>
      <c r="T929" s="94"/>
      <c r="U929" s="61"/>
      <c r="V929" s="61"/>
      <c r="W929" s="113"/>
      <c r="X929" s="94"/>
      <c r="Y929" s="113"/>
      <c r="Z929" s="94"/>
      <c r="AA929" s="113"/>
      <c r="AB929" s="94"/>
      <c r="AC929" s="32"/>
    </row>
  </sheetData>
  <sheetProtection autoFilter="0"/>
  <protectedRanges>
    <protectedRange sqref="AA45 Y45 W45 R44 AA47 Y47 W47 N360:N362 W37:W43 Y37:Y43 AA37:AA43 T46 T44 T48 S29:S35 Y331:Y333 AA331:AA333 S331:S333 AE29:DE35 S158 Y158 AA158 M248:O248 O249:O251 N252:O252 W49:W54 T56 N95 N421 N443 R358:R359 R180 R247 N352 T352:T353 X415 Z415 T461 X461 Z461 N504 N524 T517 X517 Z517 T539 X539 Z539 W46:AA46 W44:AA44 W48:AA48 W392:AB395 W56:AA56 W352:AB352 W353:Z353 U331:W333 U158:W158 R367:R369 R370:S370 O331:Q333 O158:Q158 O487:Q491 T245 T78 X78 Z78 T142 X142 Z142 U37:V54 O112:Q125 W57:W68 T287 X287 Z287 O253:O264 N313:N317 N320:Q323 U56:V68 U55:W55 Z76 X75 T102 X108 T109 X190 T191 X211:X214 W354 U352:V354 S352:S369 W391 W396 Y396 AA396:AB396 AA401:AB402 AA424:AB424 AE424:DE424 AA446:AB446 AE446:DE446 N460:Q465 N480:Q486 N474:Q474 Y479 O475:Q479 U479:W479 N498:Q499 N492:Q492 S492:AA492 O493:Q497 N500:O503 Y482:AA486 T498:AA504 U480 W480 N520:O523 S519:AA519 N539:Q545 O504:O510 P500:Q510 N517:Q519 S541:AA541 O524:O532 P520:Q532 O533:Q533 O538:Q538 S520:S540 S560:AA560 N559:N565 AA561:AA562 Y561:Y562 S561:S562 S542:S552 O547:Q552 S553:AA553 N553 S554:S559 O554:Q558 U554:W556 T132 T234 O160:Q177 S160:S177 AE352:DE378 N372:Q378 AA201:AA210 Y49:Y51 AA49:AA51 S567:S580 AE567:DE580 U482:W491 Y487:Y491 AA487:AA490 U493:W495 O37:Q68 N69:Q71 O72:Q82 O85:Q95 O97:Q110 N96:Q96 T524 T546 U524:W536 U546:W552 X546 X524 Z524 AA546:AA552 Y546:Y552 O180:Q198 S180:S198 Y180:Y196 AA180:AA189 O127:Q135 O137:Q145 O147:Q155 S37:S156 O201:Q244 O245:O247 P245:Q264 O324:Q324 S327 O327:Q327 S329 O329:Q329 AA380:AB380 AE380:DE380 N380:R380 O379:Q379 AE382:DE402 O381:Q435 O442:Q459 N467:Q467 O466:Q466 O468:Q473 S371:S491 AA335:AA336 Y335:Y337 S335:S350 O335:Q350 O265:Q319 Y201:Y220 S201:S324 U201:W284 Y160:Y177 AA160:AA177 U160:W177 AA57:AA68 AA425 Y554:Y556 AA554:AA556 O352:Q371 AA382:AB391 U391:V396 Y524:Y536 AA524:AA531 Y57:Y68 U180:W198 U355:W390 U401:W436 U69:W156 U397:AB400 U335:W350 T477:AA478 U516:W517 V514:W515 Y516:Y517 Y341:Y347 X338:Y340 AA341:AA347 Z339:AA340 Y349 AA349 X348:AA348 X350:AA350 Y382:Y391 X422 Y401:Y425 Z422 AA403:AA406 Y380 X379:AA379 U327:AA327 U329:AA329 X324:AA324 AA320:AA323 Y320:Y323 X318:AA319 X298:AA298 AA294:AA297 Y294:Y297 X291:AA293 AA286:AA290 Y286:Y290 U286:W324 T285:AA285 AA266:AA275 Y266:Y284 X265:AA265 Y245:Y264 X244:AA244 AA240:AA243 Y240:Y243 X238:AA239 AA234:AA237 Y234:Y237 X232:AA233 AA228:AA231 Y228:Y231 X226:AA227 AA222:AA225 Y222:Y225 X221:AA221 X197:AA198 AA469:AA473 X468:AA468 AA445 X444:AA444 Y469:Y473 T518:AA518 T520:AA523 T540:AA540 T542:AA545 U561:W562 AA85:AA95 Y85:Y95 X84:AA84 AA97:AA100 Y97:Y102 X96:AA96 X110:AA111 AA427:AA431 Y427:Y431 X426:AA426 Z108:AA108 Y299:Y317 AA299:AA306 Y433:Y436 X432:AA432 Y354:Y378 Z369 AA353:AB378 Y54:Y55 AA55 X52:AA53 X121 Y112:Y156 AA112:AA156 T458 U438:W473 Z458 X458 AA475:AA476 Y475:Y476 U475:W476 U497:W497 Y497 Y493:Y495 AA493:AA495 O511:Q516 S493:S518 U505:W513 Y505:Y513 AA505:AA509 Y438:Y443 X442 Z442 AA438:AA443 X466 Y445:Y467 Z466 AA447:AA452 U538:W539 Y538:Y539 AA538:AA539 U558:W559 Y558:Y559 AA558:AA559 U565:AA565 O29:Q35 S564:S565 S563:AA563 U567:W580 Y567:Y580 AA567:AB580 O567:Q580 U29:W35 Y29:Y35 X32 Z32 AA29:AB35 AA245:AA264 Z54:AA54 AA76:AA83 Z75:AA75 Z190:AA190 Z211:AA214 Z276:AA278 Z307:AA308 AA338 Z337:AA337 AA408:AA423 Z407:AA407 Z453:AA453 Z491:AA491 AA511:AA513 Z510:AA510 AA533:AA536 Z532:AA532 Z101:AA101 AA102 AA109 AA433:AA436 AA454:AA467 AA479 AA497 AA516:AA517 AA191:AA196 AA215:AA220 AA279:AA284 AA309:AA317 AA70:AA74 Y70:Y83 X69:AA69 Y104:Y109 AA104:AA107 X103:AA103" name="Range2_2"/>
    <protectedRange sqref="I29:I35" name="Range1_2"/>
    <protectedRange sqref="R29:R35 N41 N43 N45 N47 N180 N182:N185 N353 N247 N249:N251 N367:N370 N392:N395 N397:N400 N402 N424 N446 N49 N112:N114 N357:N359 X29:X31 X55 X76:X77 X82 X87 X89 X94 X99:X100 X102 X109 X126 X136 X141 X146 X151 X156 X191 X216:X219 X257:X258 X260 X272:X274 X280:X282 X305 X310:X311 X332 X335:X336 X362 X369 X371 X378 X404 X409:X414 X416:X420 X427:X428 X433 X435:X436 X438:X441 X455:X457 X462:X465 X470 X479 X488 X493:X495 X507 X516 X530 X534:X536 X554:X556 X561:X562 X572:X573 X575:X579 Z29:Z31 Z77 Z82 Z87 Z89 Z94 Z99:Z100 Z121 Z126 Z136 Z141 Z146 Z151 Z156 Z257:Z258 Z260 Z272:Z274 Z305 Z332 Z335:Z336 Z362 Z370 Z378 Z404 Z409:Z412 Z414 Z416:Z420 Z427:Z428 Z438:Z441 Z455:Z457 Z462:Z465 Z470 Z488 Z493:Z495 Z507 Z530 Z534:Z536 Z554:Z556 Z561:Z562 Z572:Z573 Z575:Z579 N29:N35 N253:N254 N574:N578 X459:X460 X497 X512:X513 Z512:Z513 X538 X558 T32 X33:X35 Z33:Z35 Z102 Z109 Z433:Z436 Z459:Z460 Z479 Z497 Z516 Z191 Z216:Z219 Z280:Z282 Z310:Z311" name="Range2_3"/>
    <protectedRange sqref="X37:X43 Z37:Z43 R37:R43 X45 Z45 X47 Z47 N401 N312 N37:N40 N42 N44 N46 N48 N181 N331:N333 Z331 X331 R331:R333 T192 N158 R158 X158 Z158 N83:Q83 N111:Q111 Z112:Z120 X112:X120 N115:N125 Z49:Z51 X49:X51 Z97:Z98 N97:N110 Z104:Z107 X180:X189 Z180:Z189 Z201:Z210 X201:X210 N354:N356 R160:R177 N160:N177 T103 X97:X98 N50:N68 Z57:Z68 X57:X68 N72:N82 R45:R83 N84:R84 N85:N94 X85:X86 Z85:Z86 R85:R125 T77 T57:T69 T71 T260 T312:T313 T559 T167 T172 T177 N186:N198 X192:X196 Z192:Z196 R181:R198 N126:R126 T126 X137:X140 N137:N145 R137:R145 T131 N136:R136 R127:R135 N127:N135 X127:X135 Z127:Z135 Z137:Z140 X147:X150 N147:N155 R147:R155 Z147:Z150 N146:R146 N156:R156 N201:N246 R201:R246 Z288:Z290 X288:X290 R312:R318 Z312:Z317 X312:X317 N318 R320:R324 Z320:Z323 X320:X323 N324 R327 N327 R329 N329 T327:T329 R379 N379 R381 N381 R420 N420 R422 N422:N423 T422 R442 N442 R444 N444 R466 N466 R468 N468 R335:R350 Z338 X337 N335:N350 Z160:Z177 X160:X177 T283:T284 X215 Z220 R248:R298 N255:N298 X341:X347 Z341:Z347 X349 Z349 Z294:Z297 X294:X297 X286 Z286 T286 X266:X271 Z266:Z271 X245:X256 Z245:Z256 X240:X243 Z240:Z243 X234:X237 Z234:Z237 X228:X231 Z228:Z231 X222:X225 Z222:Z225 Z55 X54 T121 X88 X90:X93 X101 X104:X107 X122:X125 X142:X145 X152:X155 X220 X259 X261:X264 X275:X279 X283:X284 X333 Z88 Z90:Z93 Z122:Z125 Z142:Z145 Z152:Z155 Z259 Z261:Z264 Z275 Z333 T565 Z215 Z279 Z283:Z284 T136:T137 T146:T147 T156 T561:T562 T82:T84 T89 T94:T96 T110:T114 T141 T151 T221 T226:T227 T232:T233 T238:T239 T244 T288:T293 T298 T414:T420 T436 T438:T442 T460 T462:T466 T197:T198 T339:T350 T444 T468 Z70:Z72 X70:X72 T265 T318:T319 T324 T235 T372:T381 T391:T400" name="Range2_3_1"/>
    <protectedRange sqref="Z41 R41 X41 Z43 R43 X43 Z45 X45 Z47 X47 N401 N37:N40 N42 N44 N46 N48 N181 T192 X331 Z331 R331:R333 N331:N333 T331 R158 N158 Z158 X158 N83:Q83 N111:Q111 N115:N125 R248:R259 Z49:Z51 X49:X51 N97:N110 Z104:Z107 X186:X189 Z186:Z189 R201:R220 Z201:Z210 X201:X210 R335:R339 N354:N356 N160:N177 R160:R177 T333 T103 N50:N68 X57:X68 Z57:Z68 N72:N82 R45:R83 N84:R84 N85:N94 R85:R125 Z79:Z81 X79:X81 T77 T57:T69 T71 T260 T312:T313 T559 T167 T172 T177 N186:N198 R186:R198 Z192:Z196 X192:X196 N126:R126 T126 R137:R145 N136:R136 T131 R127:R135 N127:N135 N137:N145 R147:R155 N147:N155 N146:R146 N156:R156 Z112:Z120 R226 R238 R232 R244:R246 N201:N246 N318:N319 N324 Z288:Z290 X288:X290 R327 N327 R329 T327:T329 N329 R379 N379 R381 N381 R420 N420 R422 N422:N423 T422 R442 N442 R444 N444 R466 N466 R468 N468 R341:R350 N335:N350 Z338 X337 X160:X177 Z160:Z177 T283:T284 Z220 X215 N255:N312 R261:R324 X341:X347 Z341:Z347 X349 Z349 Z320:Z323 X320:X323 Z299:Z304 X299:X304 Z294:Z297 X294:X297 Z286 X286 T286 Z266:Z271 X266:X271 Z245:Z256 X245:X256 Z240:Z243 X240:X243 Z234:Z237 X234:X237 Z228:Z231 X228:X231 Z222:Z225 X222:X225 Z85:Z86 X85:X86 Z97:Z98 X97:X98 X112:X120 Z55 X54 T121 X83 X88 X90:X93 X95 X101 X104:X107 X122:X125 X127:X135 X137:X140 X142:X145 X147:X150 X152:X155 X220 X259 X261:X264 X275:X279 X283:X284 X306:X309 X312:X317 X333 Z83 Z88 Z90:Z93 Z95 Z122:Z125 Z127:Z135 Z137:Z140 Z142:Z145 Z147:Z150 Z152:Z155 Z259 Z261:Z264 Z275 Z306 Z333 T565 Z215 Z279 Z309 Z283:Z284 Z312:Z317 T136:T137 T146:T147 T156 T561:T562 T82:T84 T89 T94:T96 T110:T114 T141 T151 T221 T226:T227 T232:T233 T238:T239 T244 T288:T293 T298 T414:T420 T436 T438:T442 T460 T462:T466 T197:T198 T337:T350 T444 T468 X70:X74 Z70:Z74 T265 T318:T319 T324 T235 T372:T381 T391:T400" name="Range2_3_2"/>
    <protectedRange sqref="AB425:AB441 AE425:DE441 AE403:DE419 AB403:AB419 AE447:DE465 AB447:AB465 AE421:DE421 AB421 AE423:DE423 AB423 AB443 AE443:DE443 AB445 AE445:DE445 AE467:DE467 AB467 AE469:DE565 AB469:AB565" name="Range2_2_12"/>
    <protectedRange sqref="H511" name="Range1_2_1"/>
    <protectedRange sqref="S325:S326 AA325:AA326 Y325:Y326 N326 U325:W326 O325:Q326 S328 AA328 Y328 U328:W328 O328:Q328" name="Range2_2_1"/>
    <protectedRange sqref="Z325:Z326 R325:R326 N325 X325:X326 T325" name="Range2_3_1_2"/>
    <protectedRange sqref="R325:R326 N325 N328 Z325:Z326 X325:X326 T325 R328 Z328 X328" name="Range2_3_2_1"/>
    <protectedRange sqref="AD29:AD35 AD424 AD446 AD352:AD378 AD567:AD580 AD380 AD382:AD402" name="Range2_2_3"/>
    <protectedRange sqref="AD425:AD441 AD403:AD419 AD447:AD465 AD421 AD423 AD443 AD445 AD467 AD469:AD565" name="Range2_2_12_2"/>
    <protectedRange sqref="J29:J35" name="Range1_2_2"/>
    <protectedRange sqref="J334 J335:J338 J331:J333 J330" name="Range1_2_1_1_1"/>
    <protectedRange sqref="I424 I446 I379 I381:I402 I353:I377" name="Range1_2_3"/>
    <protectedRange sqref="I425:I441 I553 I423 I421 I443 I445 I467 J512:J513 I403:I419 I447:I465 I469:I551 I559:I565 J499" name="Range1_2_1_2"/>
    <protectedRange sqref="J367 J381:J399 J446 J424 J421 J373 J358:J362 J401 J357 J363:J364 J372 J402 J400 J353:J356" name="Range1_2_2_1"/>
    <protectedRange sqref="J403:J404 J366 J425:J426 J371 J445 J447:J450 J431:J434 J469:J470 J500:J507 J437 J514:J515 J454 J365 J436 J438:J441 J461 J451:J453 J474 J455:J460 J462:J465 J477:J478 J471:J473 J480:J488 J475:J476 J492 J479 J496 J489:J491 J498 J493:J495 J511 J497 J517:J529 J508:J510 J537 J516 J539:J549 J530:J536 J553 J538 J557 J550:J552 J560 J554:J556 J563:J564 J558:J559 J565 J561:J562 J423" name="Range1_2_1_1_2"/>
    <protectedRange sqref="I567:I580" name="Range1_2_4"/>
    <protectedRange sqref="J573:J580 J567:J571" name="Range1_2_2_2"/>
  </protectedRanges>
  <autoFilter ref="A26:AA581" xr:uid="{00000000-0009-0000-0000-000001000000}"/>
  <customSheetViews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1"/>
    </customSheetView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2"/>
    </customSheetView>
  </customSheetViews>
  <mergeCells count="77">
    <mergeCell ref="R21:S21"/>
    <mergeCell ref="X21:Y21"/>
    <mergeCell ref="Z21:AA21"/>
    <mergeCell ref="R24:S24"/>
    <mergeCell ref="X24:Y24"/>
    <mergeCell ref="Z24:AA24"/>
    <mergeCell ref="R22:S22"/>
    <mergeCell ref="X22:Y22"/>
    <mergeCell ref="Z22:AA22"/>
    <mergeCell ref="R23:S23"/>
    <mergeCell ref="X23:Y23"/>
    <mergeCell ref="Z23:AA23"/>
    <mergeCell ref="X20:Y20"/>
    <mergeCell ref="Z20:AA20"/>
    <mergeCell ref="AC1:AC8"/>
    <mergeCell ref="F5:G5"/>
    <mergeCell ref="N1:AA1"/>
    <mergeCell ref="N2:AA2"/>
    <mergeCell ref="N8:O8"/>
    <mergeCell ref="N3:O4"/>
    <mergeCell ref="R3:S4"/>
    <mergeCell ref="T3:W4"/>
    <mergeCell ref="X3:Y4"/>
    <mergeCell ref="Z3:AA4"/>
    <mergeCell ref="N6:Q6"/>
    <mergeCell ref="R10:S10"/>
    <mergeCell ref="X10:Y10"/>
    <mergeCell ref="Z10:AA10"/>
    <mergeCell ref="A1:A2"/>
    <mergeCell ref="F4:G4"/>
    <mergeCell ref="B1:L2"/>
    <mergeCell ref="B3:L3"/>
    <mergeCell ref="B4:E4"/>
    <mergeCell ref="H25:L25"/>
    <mergeCell ref="R25:S25"/>
    <mergeCell ref="X25:Y25"/>
    <mergeCell ref="X13:Y13"/>
    <mergeCell ref="Z13:AA13"/>
    <mergeCell ref="R14:S14"/>
    <mergeCell ref="X14:Y14"/>
    <mergeCell ref="Z14:AA14"/>
    <mergeCell ref="R13:S13"/>
    <mergeCell ref="Z25:AA25"/>
    <mergeCell ref="R15:S15"/>
    <mergeCell ref="Z16:AA16"/>
    <mergeCell ref="R19:S19"/>
    <mergeCell ref="X19:Y19"/>
    <mergeCell ref="Z19:AA19"/>
    <mergeCell ref="R20:S20"/>
    <mergeCell ref="R18:S18"/>
    <mergeCell ref="X18:Y18"/>
    <mergeCell ref="Z18:AA18"/>
    <mergeCell ref="R12:S12"/>
    <mergeCell ref="X12:Y12"/>
    <mergeCell ref="Z12:AA12"/>
    <mergeCell ref="X15:Y15"/>
    <mergeCell ref="Z15:AA15"/>
    <mergeCell ref="R17:S17"/>
    <mergeCell ref="X17:Y17"/>
    <mergeCell ref="Z17:AA17"/>
    <mergeCell ref="R16:S16"/>
    <mergeCell ref="X16:Y16"/>
    <mergeCell ref="B5:E5"/>
    <mergeCell ref="R9:S9"/>
    <mergeCell ref="X9:Y9"/>
    <mergeCell ref="Z9:AA9"/>
    <mergeCell ref="U9:W9"/>
    <mergeCell ref="O9:Q9"/>
    <mergeCell ref="T6:W6"/>
    <mergeCell ref="X6:Y6"/>
    <mergeCell ref="Z6:AA6"/>
    <mergeCell ref="R6:S6"/>
    <mergeCell ref="R8:S8"/>
    <mergeCell ref="X8:Y8"/>
    <mergeCell ref="Z8:AA8"/>
    <mergeCell ref="N5:S5"/>
    <mergeCell ref="T5:AA5"/>
  </mergeCells>
  <conditionalFormatting sqref="Z14 X14 R14 S37:S54 O37:Q54 L37:L54 U37:W54 S70 O70:Q70 U70:W70 L83 O83:Q83 S83 U83:W83 U95:W95 L95 S95 O95:Q95 U199:W214 O199:Q214 S199:S214 L199:L214 L227 S227 O227:Q227 U227:W227 U233:W233 O233:Q233 S233 L233 U266:W278 U239:W239 O266:Q278 O239:Q243 S266:S278 S239:S243 L266:L278 L239:L243 AA266:AA275 AA325:AA326 L325:L326 L319 S325:S326 S319 O325:Q326 O319:Q319 U325:W326 U319:W319 U56:W58 L56:L58 O56:Q58 S56:S58 Y56:Y58 AA56:AA58 U77:W77 L77 O77:Q77 S77 Y77 AA77 O103:Q108 S103:S108 L103:L108 U103:W108 U110:W121 S110:S125 O110:Q125 Y104:Y108 O192:Q192 S192 L192 U192:W192 Y192 AA192 AA220 Y220 L220:L221 S220:S221 O220:Q221 U220:W221 AA283:AA284 Y283:Y284 L283:L284 S283:S284 O283:Q284 U283:W284 Y266:Y278 AA312:AA313 Y312:Y313 L312:L313 S312:S313 O312:Q313 U312:W313 L339:L340 Y325:Y326 S375:S378 S339:S340 O375:Q378 O339:Q340 U339:W340 L352:L354 L367:L370 O367:Q370 S367:S370 L357:L365 U357:W365 S357:S365 Y357:Y365 AA357:AA365 V391 W401 U401 AA391:AA399 Y391:Y399 S391:S399 O391:Q399 L391:L399 U391:U399 L401 O401:Q401 S401 Y401 AA401 AA372:AA373 Y372:Y373 S372:S373 O372:Q373 U372:W373 L372:L373 AA403:AA406 S403:S407 O403:Q407 L403:L407 U403:W407 L409:L412 O409:Q412 S409:S412 AA425 Y425 S425:S429 O425:Q429 L425:L429 U425:W429 U431:W434 L431:L434 O431:Q434 S431:S434 AA436:AA441 Y436:Y441 S436:S441 O436:Q441 L436:L441 U436:W441 S414:S419 O414:Q419 L414:L419 Y403:Y407 S447:S453 O447:Q453 L447:L453 L455:L458 O455:Q458 S455:S458 S471:S473 O471:Q473 L471:L473 L475:L478 O475:Q478 V477:W478 S475:S478 AA481 Y481 S480:S487 O480:Q487 L480:L487 S460:S465 O460:Q465 L460:L465 S498 O498:Q498 L498 U481:W487 Y487 AA487 U480 W480 S500:S510 O500:Q510 O514:Q515 S514:S515 V514:W515 L517:L518 AA517 Y517 U517:W517 S517:S518 O517:Q518 O520:Q532 S520:S532 L520:L532 L534:L537 AA534:AA536 Y534:Y536 U534:W536 S534:S537 O534:Q537 O539:Q540 S539:S540 U539:W539 Y539 AA539 L539:L540 L542:L552 S542:S552 O542:Q552 O554:Q557 S554:S557 U554:W556 Y554:Y556 AA554:AA556 L554:L557 L559:L565 S559:S562 O559:Q565 U122 W122 U123:W125 Y123:Y125 AA123:AA125 AA241:AA243 Y241:Y243 U241:W243 U240 W240 AA178:AA189 Y178:Y190 U178:W190 O178:Q190 S178:S190 L110:L125 Y70 AA70 Y199:Y214 AA199:AA210 U409:W412 Y409:Y412 AA409:AA412 Y37:Y51 AA37:AA51 Y95 AA95 Y83 AA83 U471:W473 Y471:Y472 AA471:AA473 U505:W510 Y505:Y510 AA505:AA509 AA104:AA107 AA72:AA74 Y72:Y75 U72:W75 L72:L75 O72:Q75 S72:S75 L70 AA85:AA89 Y85:Y89 U85:W89 S85:S89 O85:Q89 L85:L89 AA97:AA100 O97:Q101 S97:S101 L97:L101 U97:W101 U352:W354 O352:Q354 S352:S354 Y352:Y354 AA352:AA354 U524:W532 U546:W552 AA546:AA552 Y546:Y552 S127:S145 O127:Q145 Y127:Y145 AA127:AA145 L127:L145 L147:L155 AA147:AA155 Y147:Y155 U147:W155 O147:Q155 S147:S155 S157:S161 O157:Q161 U157:W160 Y157:Y160 AA157:AA160 U245:W260 Y245:Y260 L245:L260 S245:S260 O245:Q260 U292:W297 L292:L297 S292:S297 O292:Q297 O299:Q308 S299:S308 L299:L308 U299:W308 Y328 U328:W328 O328:Q328 S328 L328 AA328 AA330:AA336 L330:L337 S330:S337 O330:Q337 U330:W337 Y330:Y337 AA380 Y380 L380 O380:Q380 S380 S382:S389 O382:Q389 U382:W385 L382:L389 AA421 Y421 U421:W421 L421 O421:Q421 S421 S423 O423:Q423 L423 U423:W423 Y423 AA423 U443:W443 L443 O443:Q443 S443 Y443 AA443 AA445 Y445 S445 O445:Q445 L445 U445:W445 AA467 Y467 U467:W467 L467 O467:Q467 S467 S469 O469:Q469 L469 U469:W469 Y469 AA469 L157:L190 L375:L378 U375:W378 Y375:Y378 AA375:AA378 Y431 AA431 U367:W370 O357:Q365 V386:W389 Y382:Y385 AA382:AA385 W391:W396 U414:W419 Y414:Y419 AA414:AA419 U447:W453 Y447:Y453 AA447:AA452 U460:W465 Y460:Y465 AA460:AA465 Y524:Y532 AA524:AA531 Y97:Y101 U380:W380 U127:W135 U137:W145 U136:V136 Y294:Y297 AA294:AA297 U559:W562 Y559:Y562 AA559:AA562 Y427:Y429 AA427:AA429 Y299:Y308 AA299:AA306 AA433:AA434 Y433 Y367:Y370 AA367:AA370 Y54 Y112:Y121 AA112:AA121 U455:W458 Y455:Y458 AA455:AA458 L500:L515 AA565 Y565 U565:W565 S564:S565 AA245:AA260 AA54">
    <cfRule type="expression" dxfId="4950" priority="11166" stopIfTrue="1">
      <formula>L14=""</formula>
    </cfRule>
    <cfRule type="expression" dxfId="4949" priority="11167" stopIfTrue="1">
      <formula>L14&lt;=0</formula>
    </cfRule>
    <cfRule type="expression" dxfId="4948" priority="11168" stopIfTrue="1">
      <formula>L14&lt;1</formula>
    </cfRule>
    <cfRule type="expression" dxfId="4947" priority="11169">
      <formula>L14&gt;=1</formula>
    </cfRule>
  </conditionalFormatting>
  <conditionalFormatting sqref="R10 X10 Z10">
    <cfRule type="expression" dxfId="4946" priority="11158" stopIfTrue="1">
      <formula>R10=""</formula>
    </cfRule>
    <cfRule type="expression" dxfId="4945" priority="11159" stopIfTrue="1">
      <formula>R10&lt;=0</formula>
    </cfRule>
    <cfRule type="expression" dxfId="4944" priority="11160" stopIfTrue="1">
      <formula>R10&lt;1</formula>
    </cfRule>
    <cfRule type="expression" dxfId="4943" priority="11161">
      <formula>R10&gt;=1</formula>
    </cfRule>
  </conditionalFormatting>
  <conditionalFormatting sqref="R10 X10 Z10">
    <cfRule type="expression" dxfId="4942" priority="11162" stopIfTrue="1">
      <formula>R10=""</formula>
    </cfRule>
    <cfRule type="expression" dxfId="4941" priority="11163" stopIfTrue="1">
      <formula>R10&lt;=0</formula>
    </cfRule>
    <cfRule type="expression" dxfId="4940" priority="11164" stopIfTrue="1">
      <formula>R10&lt;1</formula>
    </cfRule>
    <cfRule type="expression" dxfId="4939" priority="11165">
      <formula>R10&gt;=1</formula>
    </cfRule>
  </conditionalFormatting>
  <conditionalFormatting sqref="R12 X12 Z12">
    <cfRule type="expression" dxfId="4938" priority="11150" stopIfTrue="1">
      <formula>R12=""</formula>
    </cfRule>
    <cfRule type="expression" dxfId="4937" priority="11151" stopIfTrue="1">
      <formula>R12&lt;=0</formula>
    </cfRule>
    <cfRule type="expression" dxfId="4936" priority="11152" stopIfTrue="1">
      <formula>R12&lt;1</formula>
    </cfRule>
    <cfRule type="expression" dxfId="4935" priority="11153">
      <formula>R12&gt;=1</formula>
    </cfRule>
  </conditionalFormatting>
  <conditionalFormatting sqref="R17 X17 Z17">
    <cfRule type="expression" dxfId="4934" priority="11003" stopIfTrue="1">
      <formula>R17=""</formula>
    </cfRule>
    <cfRule type="expression" dxfId="4933" priority="11004" stopIfTrue="1">
      <formula>R17&lt;=0</formula>
    </cfRule>
    <cfRule type="expression" dxfId="4932" priority="11005" stopIfTrue="1">
      <formula>R17&lt;1</formula>
    </cfRule>
    <cfRule type="expression" dxfId="4931" priority="11006">
      <formula>R17&gt;=1</formula>
    </cfRule>
  </conditionalFormatting>
  <conditionalFormatting sqref="L29:L35">
    <cfRule type="expression" dxfId="4930" priority="11119" stopIfTrue="1">
      <formula>L29=""</formula>
    </cfRule>
    <cfRule type="expression" dxfId="4929" priority="11120" stopIfTrue="1">
      <formula>L29&lt;=0</formula>
    </cfRule>
    <cfRule type="expression" dxfId="4928" priority="11121" stopIfTrue="1">
      <formula>L29&lt;1</formula>
    </cfRule>
    <cfRule type="expression" dxfId="4927" priority="11122">
      <formula>L29&gt;=1</formula>
    </cfRule>
  </conditionalFormatting>
  <conditionalFormatting sqref="R13 X13 Z13">
    <cfRule type="expression" dxfId="4926" priority="11011" stopIfTrue="1">
      <formula>R13=""</formula>
    </cfRule>
    <cfRule type="expression" dxfId="4925" priority="11012" stopIfTrue="1">
      <formula>R13&lt;=0</formula>
    </cfRule>
    <cfRule type="expression" dxfId="4924" priority="11013" stopIfTrue="1">
      <formula>R13&lt;1</formula>
    </cfRule>
    <cfRule type="expression" dxfId="4923" priority="11014">
      <formula>R13&gt;=1</formula>
    </cfRule>
  </conditionalFormatting>
  <conditionalFormatting sqref="R15 X15 Z15">
    <cfRule type="expression" dxfId="4922" priority="11007" stopIfTrue="1">
      <formula>R15=""</formula>
    </cfRule>
    <cfRule type="expression" dxfId="4921" priority="11008" stopIfTrue="1">
      <formula>R15&lt;=0</formula>
    </cfRule>
    <cfRule type="expression" dxfId="4920" priority="11009" stopIfTrue="1">
      <formula>R15&lt;1</formula>
    </cfRule>
    <cfRule type="expression" dxfId="4919" priority="11010">
      <formula>R15&gt;=1</formula>
    </cfRule>
  </conditionalFormatting>
  <conditionalFormatting sqref="R16 X16 Z16">
    <cfRule type="expression" dxfId="4918" priority="9386" stopIfTrue="1">
      <formula>R16=""</formula>
    </cfRule>
    <cfRule type="expression" dxfId="4917" priority="9387" stopIfTrue="1">
      <formula>R16&lt;=0</formula>
    </cfRule>
    <cfRule type="expression" dxfId="4916" priority="9388" stopIfTrue="1">
      <formula>R16&lt;1</formula>
    </cfRule>
    <cfRule type="expression" dxfId="4915" priority="9389">
      <formula>R16&gt;=1</formula>
    </cfRule>
  </conditionalFormatting>
  <conditionalFormatting sqref="R18 X18 Z18">
    <cfRule type="expression" dxfId="4914" priority="9394" stopIfTrue="1">
      <formula>R18=""</formula>
    </cfRule>
    <cfRule type="expression" dxfId="4913" priority="9395" stopIfTrue="1">
      <formula>R18&lt;=0</formula>
    </cfRule>
    <cfRule type="expression" dxfId="4912" priority="9396" stopIfTrue="1">
      <formula>R18&lt;1</formula>
    </cfRule>
    <cfRule type="expression" dxfId="4911" priority="9397">
      <formula>R18&gt;=1</formula>
    </cfRule>
  </conditionalFormatting>
  <conditionalFormatting sqref="V15">
    <cfRule type="expression" dxfId="4910" priority="6753" stopIfTrue="1">
      <formula>V15=""</formula>
    </cfRule>
    <cfRule type="expression" dxfId="4909" priority="6754" stopIfTrue="1">
      <formula>V15&lt;=0</formula>
    </cfRule>
    <cfRule type="expression" dxfId="4908" priority="6755" stopIfTrue="1">
      <formula>V15&lt;1</formula>
    </cfRule>
    <cfRule type="expression" dxfId="4907" priority="6756">
      <formula>V15&gt;=1</formula>
    </cfRule>
  </conditionalFormatting>
  <conditionalFormatting sqref="V16:V18">
    <cfRule type="expression" dxfId="4906" priority="6749" stopIfTrue="1">
      <formula>V16=""</formula>
    </cfRule>
    <cfRule type="expression" dxfId="4905" priority="6750" stopIfTrue="1">
      <formula>V16&lt;=0</formula>
    </cfRule>
    <cfRule type="expression" dxfId="4904" priority="6751" stopIfTrue="1">
      <formula>V16&lt;1</formula>
    </cfRule>
    <cfRule type="expression" dxfId="4903" priority="6752">
      <formula>V16&gt;=1</formula>
    </cfRule>
  </conditionalFormatting>
  <conditionalFormatting sqref="U12">
    <cfRule type="expression" dxfId="4902" priority="6745" stopIfTrue="1">
      <formula>U12=""</formula>
    </cfRule>
    <cfRule type="expression" dxfId="4901" priority="6746" stopIfTrue="1">
      <formula>U12&lt;=0</formula>
    </cfRule>
    <cfRule type="expression" dxfId="4900" priority="6747" stopIfTrue="1">
      <formula>U12&lt;1</formula>
    </cfRule>
    <cfRule type="expression" dxfId="4899" priority="6748">
      <formula>U12&gt;=1</formula>
    </cfRule>
  </conditionalFormatting>
  <conditionalFormatting sqref="W12">
    <cfRule type="expression" dxfId="4898" priority="6781" stopIfTrue="1">
      <formula>W12=""</formula>
    </cfRule>
    <cfRule type="expression" dxfId="4897" priority="6782" stopIfTrue="1">
      <formula>W12&lt;=0</formula>
    </cfRule>
    <cfRule type="expression" dxfId="4896" priority="6783" stopIfTrue="1">
      <formula>W12&lt;1</formula>
    </cfRule>
    <cfRule type="expression" dxfId="4895" priority="6784">
      <formula>W12&gt;=1</formula>
    </cfRule>
  </conditionalFormatting>
  <conditionalFormatting sqref="U10">
    <cfRule type="expression" dxfId="4894" priority="6709" stopIfTrue="1">
      <formula>U10=""</formula>
    </cfRule>
    <cfRule type="expression" dxfId="4893" priority="6710" stopIfTrue="1">
      <formula>U10&lt;=0</formula>
    </cfRule>
    <cfRule type="expression" dxfId="4892" priority="6711" stopIfTrue="1">
      <formula>U10&lt;1</formula>
    </cfRule>
    <cfRule type="expression" dxfId="4891" priority="6712">
      <formula>U10&gt;=1</formula>
    </cfRule>
  </conditionalFormatting>
  <conditionalFormatting sqref="W13:W14">
    <cfRule type="expression" dxfId="4890" priority="6773" stopIfTrue="1">
      <formula>W13=""</formula>
    </cfRule>
    <cfRule type="expression" dxfId="4889" priority="6774" stopIfTrue="1">
      <formula>W13&lt;=0</formula>
    </cfRule>
    <cfRule type="expression" dxfId="4888" priority="6775" stopIfTrue="1">
      <formula>W13&lt;1</formula>
    </cfRule>
    <cfRule type="expression" dxfId="4887" priority="6776">
      <formula>W13&gt;=1</formula>
    </cfRule>
  </conditionalFormatting>
  <conditionalFormatting sqref="W15">
    <cfRule type="expression" dxfId="4886" priority="6769" stopIfTrue="1">
      <formula>W15=""</formula>
    </cfRule>
    <cfRule type="expression" dxfId="4885" priority="6770" stopIfTrue="1">
      <formula>W15&lt;=0</formula>
    </cfRule>
    <cfRule type="expression" dxfId="4884" priority="6771" stopIfTrue="1">
      <formula>W15&lt;1</formula>
    </cfRule>
    <cfRule type="expression" dxfId="4883" priority="6772">
      <formula>W15&gt;=1</formula>
    </cfRule>
  </conditionalFormatting>
  <conditionalFormatting sqref="W16:W18">
    <cfRule type="expression" dxfId="4882" priority="6765" stopIfTrue="1">
      <formula>W16=""</formula>
    </cfRule>
    <cfRule type="expression" dxfId="4881" priority="6766" stopIfTrue="1">
      <formula>W16&lt;=0</formula>
    </cfRule>
    <cfRule type="expression" dxfId="4880" priority="6767" stopIfTrue="1">
      <formula>W16&lt;1</formula>
    </cfRule>
    <cfRule type="expression" dxfId="4879" priority="6768">
      <formula>W16&gt;=1</formula>
    </cfRule>
  </conditionalFormatting>
  <conditionalFormatting sqref="V12">
    <cfRule type="expression" dxfId="4878" priority="6761" stopIfTrue="1">
      <formula>V12=""</formula>
    </cfRule>
    <cfRule type="expression" dxfId="4877" priority="6762" stopIfTrue="1">
      <formula>V12&lt;=0</formula>
    </cfRule>
    <cfRule type="expression" dxfId="4876" priority="6763" stopIfTrue="1">
      <formula>V12&lt;1</formula>
    </cfRule>
    <cfRule type="expression" dxfId="4875" priority="6764">
      <formula>V12&gt;=1</formula>
    </cfRule>
  </conditionalFormatting>
  <conditionalFormatting sqref="V13:V14">
    <cfRule type="expression" dxfId="4874" priority="6757" stopIfTrue="1">
      <formula>V13=""</formula>
    </cfRule>
    <cfRule type="expression" dxfId="4873" priority="6758" stopIfTrue="1">
      <formula>V13&lt;=0</formula>
    </cfRule>
    <cfRule type="expression" dxfId="4872" priority="6759" stopIfTrue="1">
      <formula>V13&lt;1</formula>
    </cfRule>
    <cfRule type="expression" dxfId="4871" priority="6760">
      <formula>V13&gt;=1</formula>
    </cfRule>
  </conditionalFormatting>
  <conditionalFormatting sqref="U13:U14">
    <cfRule type="expression" dxfId="4870" priority="6741" stopIfTrue="1">
      <formula>U13=""</formula>
    </cfRule>
    <cfRule type="expression" dxfId="4869" priority="6742" stopIfTrue="1">
      <formula>U13&lt;=0</formula>
    </cfRule>
    <cfRule type="expression" dxfId="4868" priority="6743" stopIfTrue="1">
      <formula>U13&lt;1</formula>
    </cfRule>
    <cfRule type="expression" dxfId="4867" priority="6744">
      <formula>U13&gt;=1</formula>
    </cfRule>
  </conditionalFormatting>
  <conditionalFormatting sqref="U15">
    <cfRule type="expression" dxfId="4866" priority="6737" stopIfTrue="1">
      <formula>U15=""</formula>
    </cfRule>
    <cfRule type="expression" dxfId="4865" priority="6738" stopIfTrue="1">
      <formula>U15&lt;=0</formula>
    </cfRule>
    <cfRule type="expression" dxfId="4864" priority="6739" stopIfTrue="1">
      <formula>U15&lt;1</formula>
    </cfRule>
    <cfRule type="expression" dxfId="4863" priority="6740">
      <formula>U15&gt;=1</formula>
    </cfRule>
  </conditionalFormatting>
  <conditionalFormatting sqref="U16:U17">
    <cfRule type="expression" dxfId="4862" priority="6733" stopIfTrue="1">
      <formula>U16=""</formula>
    </cfRule>
    <cfRule type="expression" dxfId="4861" priority="6734" stopIfTrue="1">
      <formula>U16&lt;=0</formula>
    </cfRule>
    <cfRule type="expression" dxfId="4860" priority="6735" stopIfTrue="1">
      <formula>U16&lt;1</formula>
    </cfRule>
    <cfRule type="expression" dxfId="4859" priority="6736">
      <formula>U16&gt;=1</formula>
    </cfRule>
  </conditionalFormatting>
  <conditionalFormatting sqref="W10">
    <cfRule type="expression" dxfId="4858" priority="6725" stopIfTrue="1">
      <formula>W10=""</formula>
    </cfRule>
    <cfRule type="expression" dxfId="4857" priority="6726" stopIfTrue="1">
      <formula>W10&lt;=0</formula>
    </cfRule>
    <cfRule type="expression" dxfId="4856" priority="6727" stopIfTrue="1">
      <formula>W10&lt;1</formula>
    </cfRule>
    <cfRule type="expression" dxfId="4855" priority="6728">
      <formula>W10&gt;=1</formula>
    </cfRule>
  </conditionalFormatting>
  <conditionalFormatting sqref="W10">
    <cfRule type="expression" dxfId="4854" priority="6729" stopIfTrue="1">
      <formula>W10=""</formula>
    </cfRule>
    <cfRule type="expression" dxfId="4853" priority="6730" stopIfTrue="1">
      <formula>W10&lt;=0</formula>
    </cfRule>
    <cfRule type="expression" dxfId="4852" priority="6731" stopIfTrue="1">
      <formula>W10&lt;1</formula>
    </cfRule>
    <cfRule type="expression" dxfId="4851" priority="6732">
      <formula>W10&gt;=1</formula>
    </cfRule>
  </conditionalFormatting>
  <conditionalFormatting sqref="V10">
    <cfRule type="expression" dxfId="4850" priority="6717" stopIfTrue="1">
      <formula>V10=""</formula>
    </cfRule>
    <cfRule type="expression" dxfId="4849" priority="6718" stopIfTrue="1">
      <formula>V10&lt;=0</formula>
    </cfRule>
    <cfRule type="expression" dxfId="4848" priority="6719" stopIfTrue="1">
      <formula>V10&lt;1</formula>
    </cfRule>
    <cfRule type="expression" dxfId="4847" priority="6720">
      <formula>V10&gt;=1</formula>
    </cfRule>
  </conditionalFormatting>
  <conditionalFormatting sqref="V10">
    <cfRule type="expression" dxfId="4846" priority="6721" stopIfTrue="1">
      <formula>V10=""</formula>
    </cfRule>
    <cfRule type="expression" dxfId="4845" priority="6722" stopIfTrue="1">
      <formula>V10&lt;=0</formula>
    </cfRule>
    <cfRule type="expression" dxfId="4844" priority="6723" stopIfTrue="1">
      <formula>V10&lt;1</formula>
    </cfRule>
    <cfRule type="expression" dxfId="4843" priority="6724">
      <formula>V10&gt;=1</formula>
    </cfRule>
  </conditionalFormatting>
  <conditionalFormatting sqref="U10">
    <cfRule type="expression" dxfId="4842" priority="6713" stopIfTrue="1">
      <formula>U10=""</formula>
    </cfRule>
    <cfRule type="expression" dxfId="4841" priority="6714" stopIfTrue="1">
      <formula>U10&lt;=0</formula>
    </cfRule>
    <cfRule type="expression" dxfId="4840" priority="6715" stopIfTrue="1">
      <formula>U10&lt;1</formula>
    </cfRule>
    <cfRule type="expression" dxfId="4839" priority="6716">
      <formula>U10&gt;=1</formula>
    </cfRule>
  </conditionalFormatting>
  <conditionalFormatting sqref="R9 X9 Z9">
    <cfRule type="expression" dxfId="4838" priority="6693" stopIfTrue="1">
      <formula>R9=""</formula>
    </cfRule>
    <cfRule type="expression" dxfId="4837" priority="6694" stopIfTrue="1">
      <formula>R9&lt;=0</formula>
    </cfRule>
    <cfRule type="expression" dxfId="4836" priority="6695" stopIfTrue="1">
      <formula>R9&lt;1</formula>
    </cfRule>
    <cfRule type="expression" dxfId="4835" priority="6696">
      <formula>R9&gt;=1</formula>
    </cfRule>
  </conditionalFormatting>
  <conditionalFormatting sqref="R9 X9 Z9">
    <cfRule type="expression" dxfId="4834" priority="6697" stopIfTrue="1">
      <formula>R9=""</formula>
    </cfRule>
    <cfRule type="expression" dxfId="4833" priority="6698" stopIfTrue="1">
      <formula>R9&lt;=0</formula>
    </cfRule>
    <cfRule type="expression" dxfId="4832" priority="6699" stopIfTrue="1">
      <formula>R9&lt;1</formula>
    </cfRule>
    <cfRule type="expression" dxfId="4831" priority="6700">
      <formula>R9&gt;=1</formula>
    </cfRule>
  </conditionalFormatting>
  <conditionalFormatting sqref="U9">
    <cfRule type="expression" dxfId="4830" priority="6669" stopIfTrue="1">
      <formula>U9=""</formula>
    </cfRule>
    <cfRule type="expression" dxfId="4829" priority="6670" stopIfTrue="1">
      <formula>U9&lt;=0</formula>
    </cfRule>
    <cfRule type="expression" dxfId="4828" priority="6671" stopIfTrue="1">
      <formula>U9&lt;1</formula>
    </cfRule>
    <cfRule type="expression" dxfId="4827" priority="6672">
      <formula>U9&gt;=1</formula>
    </cfRule>
  </conditionalFormatting>
  <conditionalFormatting sqref="U9">
    <cfRule type="expression" dxfId="4826" priority="6673" stopIfTrue="1">
      <formula>U9=""</formula>
    </cfRule>
    <cfRule type="expression" dxfId="4825" priority="6674" stopIfTrue="1">
      <formula>U9&lt;=0</formula>
    </cfRule>
    <cfRule type="expression" dxfId="4824" priority="6675" stopIfTrue="1">
      <formula>U9&lt;1</formula>
    </cfRule>
    <cfRule type="expression" dxfId="4823" priority="6676">
      <formula>U9&gt;=1</formula>
    </cfRule>
  </conditionalFormatting>
  <conditionalFormatting sqref="O489:O491 S489:S491 W489:W491">
    <cfRule type="expression" dxfId="4822" priority="6626" stopIfTrue="1">
      <formula>O489=""</formula>
    </cfRule>
    <cfRule type="expression" dxfId="4821" priority="6627" stopIfTrue="1">
      <formula>O489&lt;=0</formula>
    </cfRule>
    <cfRule type="expression" dxfId="4820" priority="6628" stopIfTrue="1">
      <formula>O489&lt;1</formula>
    </cfRule>
    <cfRule type="expression" dxfId="4819" priority="6629">
      <formula>O489&gt;=1</formula>
    </cfRule>
  </conditionalFormatting>
  <conditionalFormatting sqref="O489:O491 S489:S491 W489:W491">
    <cfRule type="expression" dxfId="4818" priority="6622" stopIfTrue="1">
      <formula>O489=""</formula>
    </cfRule>
    <cfRule type="expression" dxfId="4817" priority="6623" stopIfTrue="1">
      <formula>O489&lt;=0</formula>
    </cfRule>
    <cfRule type="expression" dxfId="4816" priority="6624" stopIfTrue="1">
      <formula>O489&lt;1</formula>
    </cfRule>
    <cfRule type="expression" dxfId="4815" priority="6625">
      <formula>O489&gt;=1</formula>
    </cfRule>
  </conditionalFormatting>
  <conditionalFormatting sqref="T157:T160 T56:T58 T192 T283:T284 T401 T372:T373 T481:T487 T178:T190 T70 T95 T199:T214 T447:T453 T471:T473 T489:T491 T83 T127:T131 T517 T539 T72:T75 T352:T354 T547:T552 T77 T375:T378 T391:T396 T312:T313 T315:T317 T325:T326 T559 T133:T135 T288:T290 T328 T380 T382:T385 T421 T423 T443 T445 T467 T469 T299:T308 T565 T97:T101 T455:T457 T505:T510 T319 T561:T562 T110:T121 T137:T141 T147:T151 T220:T221 T414:T415 T436:T437 T460:T461 T339:T340 T41:T54 T85:T89 T103:T108 T246:T260 T266:T278 T330:T337 T357:T365 T367:T370 T403:T407 T409:T412 T425:T429 T431:T434 T525:T532 T554:T556">
    <cfRule type="expression" dxfId="4814" priority="6616" stopIfTrue="1">
      <formula>AND(U41="", V41="", W41="")</formula>
    </cfRule>
    <cfRule type="expression" dxfId="4813" priority="6617" stopIfTrue="1">
      <formula>AND(U41&lt;&gt;"",V41&lt;&gt;"",W41&lt;&gt;"",T41&lt;1)</formula>
    </cfRule>
    <cfRule type="expression" dxfId="4812" priority="6618">
      <formula>AND(U41&lt;&gt;"",V41&lt;&gt;"",W41&lt;&gt;"",T41&gt;=1)</formula>
    </cfRule>
  </conditionalFormatting>
  <conditionalFormatting sqref="R489:R491 R37:R54 X37:X51 Z37:Z51 R70 X70 Z70 Z83 X83 R83 R127:R131 R95 X127:X131 X95 Z127:Z131 Z95 Z137:Z140 X137:X140 R137:R141 X147:X150 Z147:Z150 R147:R151 X157:X160 Z157:Z160 R157:R161 R199:R214 Z199:Z210 X199:X210 R227 R233 R239 R266:R278 R245:R260 Z266:Z271 Z245:Z256 X266:X271 X245:X256 R299:R308 R292:R293 Z299:Z304 X299:X304 X325:X326 Z325:Z326 R325:R326 R315:R317 Z315:Z317 X315:X317 Z56:Z58 X56:X58 R56:R58 R77 Z104:Z107 X104:X107 R103:R108 R110:R121 X112:X120 Z112:Z120 R192 Z192 X192 X220 Z220 R220:R221 X283:X284 Z283:Z284 R283:R284 X312:X313 Z312:Z313 R312:R313 X375:X377 Z375:Z377 R375:R378 R339:R340 X367:X368 Z367:Z368 R367:R370 X357:X361 Z357:Z361 R357:R365 X391:X399 Z391:Z399 R391:R399 R401 Z401 X401 R372:R373 Z372:Z373 X372:X373 X403 Z403 R403:R407 R409:R412 X425 Z425 R425:R429 R431:R434 Z431 X431 X437 Z437 R436:R441 X415 Z415 R414:R419 X447:X453 Z447:Z452 R447:R453 R455:R458 R471:R473 X471:X472 Z471:Z473 R475:R478 R480:R487 X480:X487 Z480:Z481 X461 Z461 R460:R465 R498 Z487 Z505:Z506 X505:X506 R500:R510 R514:R515 Z517 X517 R517:R518 R520:R532 R534:R537 R539:R540 X539 Z539 R561:R565 Z546:Z552 R542:R552 R554:R557 Z559 X559 R559 R178:R190 Z178:Z189 X178:X189 Z72:Z74 X72:X74 R72:R75 R85:R89 X85:X86 Z85:Z86 Z97:Z98 X97:X98 R97:R101 X352:X354 Z352:Z354 R352:R354 X547:X552 X525:X529 Z525:Z529 Z133:Z135 X133:X135 R133:R135 R288:R290 Z288:Z290 X288:X290 R319 R328 Z328 X328 X330:X331 Z330:Z331 R330:R337 R380 Z380 X380 X382:X389 Z382:Z389 R382:R389 R421 Z421 X421 X423 Z423 R423 R443 Z443 X443 X445 Z445 R445 R467 Z467 X467 X469 Z469 R469 Z429 X429 X434 X54 X88 X259 X275:X278 X306:X308 X333:X334 X337 X363:X365 X370 X405:X407 X508:X510 X531:X532 Z88 Z259 Z275 Z306 Z333:Z334 Z363:Z365 Z405:Z406 Z508:Z509 Z531">
    <cfRule type="expression" dxfId="4811" priority="6613" stopIfTrue="1">
      <formula>S37=""</formula>
    </cfRule>
    <cfRule type="expression" dxfId="4810" priority="6614" stopIfTrue="1">
      <formula>AND(S37&lt;&gt;"",R37&lt;1)</formula>
    </cfRule>
    <cfRule type="expression" dxfId="4809" priority="6615">
      <formula>AND(S37&lt;&gt;"",R37&gt;=1)</formula>
    </cfRule>
  </conditionalFormatting>
  <conditionalFormatting sqref="X489:X491">
    <cfRule type="expression" dxfId="4808" priority="6610" stopIfTrue="1">
      <formula>Y489=""</formula>
    </cfRule>
    <cfRule type="expression" dxfId="4807" priority="6611" stopIfTrue="1">
      <formula>AND(Y489&lt;&gt;"",X489&lt;1)</formula>
    </cfRule>
    <cfRule type="expression" dxfId="4806" priority="6612">
      <formula>AND(Y489&lt;&gt;"",X489&gt;=1)</formula>
    </cfRule>
  </conditionalFormatting>
  <conditionalFormatting sqref="Z489:Z490">
    <cfRule type="expression" dxfId="4805" priority="6607" stopIfTrue="1">
      <formula>AA489=""</formula>
    </cfRule>
    <cfRule type="expression" dxfId="4804" priority="6608" stopIfTrue="1">
      <formula>AND(AA489&lt;&gt;"",Z489&lt;1)</formula>
    </cfRule>
    <cfRule type="expression" dxfId="4803" priority="6609">
      <formula>AND(AA489&lt;&gt;"",Z489&gt;=1)</formula>
    </cfRule>
  </conditionalFormatting>
  <conditionalFormatting sqref="U489:U491">
    <cfRule type="expression" dxfId="4802" priority="6603" stopIfTrue="1">
      <formula>U489=""</formula>
    </cfRule>
    <cfRule type="expression" dxfId="4801" priority="6604" stopIfTrue="1">
      <formula>U489&lt;=0</formula>
    </cfRule>
    <cfRule type="expression" dxfId="4800" priority="6605" stopIfTrue="1">
      <formula>U489&lt;1</formula>
    </cfRule>
    <cfRule type="expression" dxfId="4799" priority="6606">
      <formula>U489&gt;=1</formula>
    </cfRule>
  </conditionalFormatting>
  <conditionalFormatting sqref="U489:U491">
    <cfRule type="expression" dxfId="4798" priority="6599" stopIfTrue="1">
      <formula>U489=""</formula>
    </cfRule>
    <cfRule type="expression" dxfId="4797" priority="6600" stopIfTrue="1">
      <formula>U489&lt;=0</formula>
    </cfRule>
    <cfRule type="expression" dxfId="4796" priority="6601" stopIfTrue="1">
      <formula>U489&lt;1</formula>
    </cfRule>
    <cfRule type="expression" dxfId="4795" priority="6602">
      <formula>U489&gt;=1</formula>
    </cfRule>
  </conditionalFormatting>
  <conditionalFormatting sqref="V401 V489:V491">
    <cfRule type="expression" dxfId="4794" priority="6595" stopIfTrue="1">
      <formula>V401=""</formula>
    </cfRule>
    <cfRule type="expression" dxfId="4793" priority="6596" stopIfTrue="1">
      <formula>V401&lt;=0</formula>
    </cfRule>
    <cfRule type="expression" dxfId="4792" priority="6597" stopIfTrue="1">
      <formula>V401&lt;1</formula>
    </cfRule>
    <cfRule type="expression" dxfId="4791" priority="6598">
      <formula>V401&gt;=1</formula>
    </cfRule>
  </conditionalFormatting>
  <conditionalFormatting sqref="V401 V489:V491">
    <cfRule type="expression" dxfId="4790" priority="6591" stopIfTrue="1">
      <formula>V401=""</formula>
    </cfRule>
    <cfRule type="expression" dxfId="4789" priority="6592" stopIfTrue="1">
      <formula>V401&lt;=0</formula>
    </cfRule>
    <cfRule type="expression" dxfId="4788" priority="6593" stopIfTrue="1">
      <formula>V401&lt;1</formula>
    </cfRule>
    <cfRule type="expression" dxfId="4787" priority="6594">
      <formula>V401&gt;=1</formula>
    </cfRule>
  </conditionalFormatting>
  <conditionalFormatting sqref="P489:P491">
    <cfRule type="expression" dxfId="4786" priority="6532" stopIfTrue="1">
      <formula>P489=""</formula>
    </cfRule>
    <cfRule type="expression" dxfId="4785" priority="6533" stopIfTrue="1">
      <formula>P489&lt;=0</formula>
    </cfRule>
    <cfRule type="expression" dxfId="4784" priority="6534" stopIfTrue="1">
      <formula>P489&lt;1</formula>
    </cfRule>
    <cfRule type="expression" dxfId="4783" priority="6535">
      <formula>P489&gt;=1</formula>
    </cfRule>
  </conditionalFormatting>
  <conditionalFormatting sqref="P489:P491">
    <cfRule type="expression" dxfId="4782" priority="6528" stopIfTrue="1">
      <formula>P489=""</formula>
    </cfRule>
    <cfRule type="expression" dxfId="4781" priority="6529" stopIfTrue="1">
      <formula>P489&lt;=0</formula>
    </cfRule>
    <cfRule type="expression" dxfId="4780" priority="6530" stopIfTrue="1">
      <formula>P489&lt;1</formula>
    </cfRule>
    <cfRule type="expression" dxfId="4779" priority="6531">
      <formula>P489&gt;=1</formula>
    </cfRule>
  </conditionalFormatting>
  <conditionalFormatting sqref="Q489:Q491">
    <cfRule type="expression" dxfId="4778" priority="6500" stopIfTrue="1">
      <formula>Q489=""</formula>
    </cfRule>
    <cfRule type="expression" dxfId="4777" priority="6501" stopIfTrue="1">
      <formula>Q489&lt;=0</formula>
    </cfRule>
    <cfRule type="expression" dxfId="4776" priority="6502" stopIfTrue="1">
      <formula>Q489&lt;1</formula>
    </cfRule>
    <cfRule type="expression" dxfId="4775" priority="6503">
      <formula>Q489&gt;=1</formula>
    </cfRule>
  </conditionalFormatting>
  <conditionalFormatting sqref="Q489:Q491">
    <cfRule type="expression" dxfId="4774" priority="6496" stopIfTrue="1">
      <formula>Q489=""</formula>
    </cfRule>
    <cfRule type="expression" dxfId="4773" priority="6497" stopIfTrue="1">
      <formula>Q489&lt;=0</formula>
    </cfRule>
    <cfRule type="expression" dxfId="4772" priority="6498" stopIfTrue="1">
      <formula>Q489&lt;1</formula>
    </cfRule>
    <cfRule type="expression" dxfId="4771" priority="6499">
      <formula>Q489&gt;=1</formula>
    </cfRule>
  </conditionalFormatting>
  <conditionalFormatting sqref="P15">
    <cfRule type="expression" dxfId="4770" priority="6436" stopIfTrue="1">
      <formula>P15=""</formula>
    </cfRule>
    <cfRule type="expression" dxfId="4769" priority="6437" stopIfTrue="1">
      <formula>P15&lt;=0</formula>
    </cfRule>
    <cfRule type="expression" dxfId="4768" priority="6438" stopIfTrue="1">
      <formula>P15&lt;1</formula>
    </cfRule>
    <cfRule type="expression" dxfId="4767" priority="6439">
      <formula>P15&gt;=1</formula>
    </cfRule>
  </conditionalFormatting>
  <conditionalFormatting sqref="P16:P18">
    <cfRule type="expression" dxfId="4766" priority="6432" stopIfTrue="1">
      <formula>P16=""</formula>
    </cfRule>
    <cfRule type="expression" dxfId="4765" priority="6433" stopIfTrue="1">
      <formula>P16&lt;=0</formula>
    </cfRule>
    <cfRule type="expression" dxfId="4764" priority="6434" stopIfTrue="1">
      <formula>P16&lt;1</formula>
    </cfRule>
    <cfRule type="expression" dxfId="4763" priority="6435">
      <formula>P16&gt;=1</formula>
    </cfRule>
  </conditionalFormatting>
  <conditionalFormatting sqref="O12">
    <cfRule type="expression" dxfId="4762" priority="6428" stopIfTrue="1">
      <formula>O12=""</formula>
    </cfRule>
    <cfRule type="expression" dxfId="4761" priority="6429" stopIfTrue="1">
      <formula>O12&lt;=0</formula>
    </cfRule>
    <cfRule type="expression" dxfId="4760" priority="6430" stopIfTrue="1">
      <formula>O12&lt;1</formula>
    </cfRule>
    <cfRule type="expression" dxfId="4759" priority="6431">
      <formula>O12&gt;=1</formula>
    </cfRule>
  </conditionalFormatting>
  <conditionalFormatting sqref="Q12">
    <cfRule type="expression" dxfId="4758" priority="6460" stopIfTrue="1">
      <formula>Q12=""</formula>
    </cfRule>
    <cfRule type="expression" dxfId="4757" priority="6461" stopIfTrue="1">
      <formula>Q12&lt;=0</formula>
    </cfRule>
    <cfRule type="expression" dxfId="4756" priority="6462" stopIfTrue="1">
      <formula>Q12&lt;1</formula>
    </cfRule>
    <cfRule type="expression" dxfId="4755" priority="6463">
      <formula>Q12&gt;=1</formula>
    </cfRule>
  </conditionalFormatting>
  <conditionalFormatting sqref="Q13:Q14">
    <cfRule type="expression" dxfId="4754" priority="6456" stopIfTrue="1">
      <formula>Q13=""</formula>
    </cfRule>
    <cfRule type="expression" dxfId="4753" priority="6457" stopIfTrue="1">
      <formula>Q13&lt;=0</formula>
    </cfRule>
    <cfRule type="expression" dxfId="4752" priority="6458" stopIfTrue="1">
      <formula>Q13&lt;1</formula>
    </cfRule>
    <cfRule type="expression" dxfId="4751" priority="6459">
      <formula>Q13&gt;=1</formula>
    </cfRule>
  </conditionalFormatting>
  <conditionalFormatting sqref="Q15">
    <cfRule type="expression" dxfId="4750" priority="6452" stopIfTrue="1">
      <formula>Q15=""</formula>
    </cfRule>
    <cfRule type="expression" dxfId="4749" priority="6453" stopIfTrue="1">
      <formula>Q15&lt;=0</formula>
    </cfRule>
    <cfRule type="expression" dxfId="4748" priority="6454" stopIfTrue="1">
      <formula>Q15&lt;1</formula>
    </cfRule>
    <cfRule type="expression" dxfId="4747" priority="6455">
      <formula>Q15&gt;=1</formula>
    </cfRule>
  </conditionalFormatting>
  <conditionalFormatting sqref="Q16:Q18">
    <cfRule type="expression" dxfId="4746" priority="6448" stopIfTrue="1">
      <formula>Q16=""</formula>
    </cfRule>
    <cfRule type="expression" dxfId="4745" priority="6449" stopIfTrue="1">
      <formula>Q16&lt;=0</formula>
    </cfRule>
    <cfRule type="expression" dxfId="4744" priority="6450" stopIfTrue="1">
      <formula>Q16&lt;1</formula>
    </cfRule>
    <cfRule type="expression" dxfId="4743" priority="6451">
      <formula>Q16&gt;=1</formula>
    </cfRule>
  </conditionalFormatting>
  <conditionalFormatting sqref="P12">
    <cfRule type="expression" dxfId="4742" priority="6444" stopIfTrue="1">
      <formula>P12=""</formula>
    </cfRule>
    <cfRule type="expression" dxfId="4741" priority="6445" stopIfTrue="1">
      <formula>P12&lt;=0</formula>
    </cfRule>
    <cfRule type="expression" dxfId="4740" priority="6446" stopIfTrue="1">
      <formula>P12&lt;1</formula>
    </cfRule>
    <cfRule type="expression" dxfId="4739" priority="6447">
      <formula>P12&gt;=1</formula>
    </cfRule>
  </conditionalFormatting>
  <conditionalFormatting sqref="P13:P14">
    <cfRule type="expression" dxfId="4738" priority="6440" stopIfTrue="1">
      <formula>P13=""</formula>
    </cfRule>
    <cfRule type="expression" dxfId="4737" priority="6441" stopIfTrue="1">
      <formula>P13&lt;=0</formula>
    </cfRule>
    <cfRule type="expression" dxfId="4736" priority="6442" stopIfTrue="1">
      <formula>P13&lt;1</formula>
    </cfRule>
    <cfRule type="expression" dxfId="4735" priority="6443">
      <formula>P13&gt;=1</formula>
    </cfRule>
  </conditionalFormatting>
  <conditionalFormatting sqref="O13:O14">
    <cfRule type="expression" dxfId="4734" priority="6424" stopIfTrue="1">
      <formula>O13=""</formula>
    </cfRule>
    <cfRule type="expression" dxfId="4733" priority="6425" stopIfTrue="1">
      <formula>O13&lt;=0</formula>
    </cfRule>
    <cfRule type="expression" dxfId="4732" priority="6426" stopIfTrue="1">
      <formula>O13&lt;1</formula>
    </cfRule>
    <cfRule type="expression" dxfId="4731" priority="6427">
      <formula>O13&gt;=1</formula>
    </cfRule>
  </conditionalFormatting>
  <conditionalFormatting sqref="O15">
    <cfRule type="expression" dxfId="4730" priority="6420" stopIfTrue="1">
      <formula>O15=""</formula>
    </cfRule>
    <cfRule type="expression" dxfId="4729" priority="6421" stopIfTrue="1">
      <formula>O15&lt;=0</formula>
    </cfRule>
    <cfRule type="expression" dxfId="4728" priority="6422" stopIfTrue="1">
      <formula>O15&lt;1</formula>
    </cfRule>
    <cfRule type="expression" dxfId="4727" priority="6423">
      <formula>O15&gt;=1</formula>
    </cfRule>
  </conditionalFormatting>
  <conditionalFormatting sqref="O16:O18">
    <cfRule type="expression" dxfId="4726" priority="6416" stopIfTrue="1">
      <formula>O16=""</formula>
    </cfRule>
    <cfRule type="expression" dxfId="4725" priority="6417" stopIfTrue="1">
      <formula>O16&lt;=0</formula>
    </cfRule>
    <cfRule type="expression" dxfId="4724" priority="6418" stopIfTrue="1">
      <formula>O16&lt;1</formula>
    </cfRule>
    <cfRule type="expression" dxfId="4723" priority="6419">
      <formula>O16&gt;=1</formula>
    </cfRule>
  </conditionalFormatting>
  <conditionalFormatting sqref="O10">
    <cfRule type="expression" dxfId="4722" priority="6392" stopIfTrue="1">
      <formula>O10=""</formula>
    </cfRule>
    <cfRule type="expression" dxfId="4721" priority="6393" stopIfTrue="1">
      <formula>O10&lt;=0</formula>
    </cfRule>
    <cfRule type="expression" dxfId="4720" priority="6394" stopIfTrue="1">
      <formula>O10&lt;1</formula>
    </cfRule>
    <cfRule type="expression" dxfId="4719" priority="6395">
      <formula>O10&gt;=1</formula>
    </cfRule>
  </conditionalFormatting>
  <conditionalFormatting sqref="Q10">
    <cfRule type="expression" dxfId="4718" priority="6408" stopIfTrue="1">
      <formula>Q10=""</formula>
    </cfRule>
    <cfRule type="expression" dxfId="4717" priority="6409" stopIfTrue="1">
      <formula>Q10&lt;=0</formula>
    </cfRule>
    <cfRule type="expression" dxfId="4716" priority="6410" stopIfTrue="1">
      <formula>Q10&lt;1</formula>
    </cfRule>
    <cfRule type="expression" dxfId="4715" priority="6411">
      <formula>Q10&gt;=1</formula>
    </cfRule>
  </conditionalFormatting>
  <conditionalFormatting sqref="Q10">
    <cfRule type="expression" dxfId="4714" priority="6412" stopIfTrue="1">
      <formula>Q10=""</formula>
    </cfRule>
    <cfRule type="expression" dxfId="4713" priority="6413" stopIfTrue="1">
      <formula>Q10&lt;=0</formula>
    </cfRule>
    <cfRule type="expression" dxfId="4712" priority="6414" stopIfTrue="1">
      <formula>Q10&lt;1</formula>
    </cfRule>
    <cfRule type="expression" dxfId="4711" priority="6415">
      <formula>Q10&gt;=1</formula>
    </cfRule>
  </conditionalFormatting>
  <conditionalFormatting sqref="P10">
    <cfRule type="expression" dxfId="4710" priority="6400" stopIfTrue="1">
      <formula>P10=""</formula>
    </cfRule>
    <cfRule type="expression" dxfId="4709" priority="6401" stopIfTrue="1">
      <formula>P10&lt;=0</formula>
    </cfRule>
    <cfRule type="expression" dxfId="4708" priority="6402" stopIfTrue="1">
      <formula>P10&lt;1</formula>
    </cfRule>
    <cfRule type="expression" dxfId="4707" priority="6403">
      <formula>P10&gt;=1</formula>
    </cfRule>
  </conditionalFormatting>
  <conditionalFormatting sqref="P10">
    <cfRule type="expression" dxfId="4706" priority="6404" stopIfTrue="1">
      <formula>P10=""</formula>
    </cfRule>
    <cfRule type="expression" dxfId="4705" priority="6405" stopIfTrue="1">
      <formula>P10&lt;=0</formula>
    </cfRule>
    <cfRule type="expression" dxfId="4704" priority="6406" stopIfTrue="1">
      <formula>P10&lt;1</formula>
    </cfRule>
    <cfRule type="expression" dxfId="4703" priority="6407">
      <formula>P10&gt;=1</formula>
    </cfRule>
  </conditionalFormatting>
  <conditionalFormatting sqref="O10">
    <cfRule type="expression" dxfId="4702" priority="6396" stopIfTrue="1">
      <formula>O10=""</formula>
    </cfRule>
    <cfRule type="expression" dxfId="4701" priority="6397" stopIfTrue="1">
      <formula>O10&lt;=0</formula>
    </cfRule>
    <cfRule type="expression" dxfId="4700" priority="6398" stopIfTrue="1">
      <formula>O10&lt;1</formula>
    </cfRule>
    <cfRule type="expression" dxfId="4699" priority="6399">
      <formula>O10&gt;=1</formula>
    </cfRule>
  </conditionalFormatting>
  <conditionalFormatting sqref="O9">
    <cfRule type="expression" dxfId="4698" priority="6384" stopIfTrue="1">
      <formula>O9=""</formula>
    </cfRule>
    <cfRule type="expression" dxfId="4697" priority="6385" stopIfTrue="1">
      <formula>O9&lt;=0</formula>
    </cfRule>
    <cfRule type="expression" dxfId="4696" priority="6386" stopIfTrue="1">
      <formula>O9&lt;1</formula>
    </cfRule>
    <cfRule type="expression" dxfId="4695" priority="6387">
      <formula>O9&gt;=1</formula>
    </cfRule>
  </conditionalFormatting>
  <conditionalFormatting sqref="O9">
    <cfRule type="expression" dxfId="4694" priority="6388" stopIfTrue="1">
      <formula>O9=""</formula>
    </cfRule>
    <cfRule type="expression" dxfId="4693" priority="6389" stopIfTrue="1">
      <formula>O9&lt;=0</formula>
    </cfRule>
    <cfRule type="expression" dxfId="4692" priority="6390" stopIfTrue="1">
      <formula>O9&lt;1</formula>
    </cfRule>
    <cfRule type="expression" dxfId="4691" priority="6391">
      <formula>O9&gt;=1</formula>
    </cfRule>
  </conditionalFormatting>
  <conditionalFormatting sqref="O489:O491 S489:S491 W489:W491">
    <cfRule type="expression" dxfId="4690" priority="6380" stopIfTrue="1">
      <formula>O489=""</formula>
    </cfRule>
    <cfRule type="expression" dxfId="4689" priority="6381" stopIfTrue="1">
      <formula>O489&lt;=0</formula>
    </cfRule>
    <cfRule type="expression" dxfId="4688" priority="6382" stopIfTrue="1">
      <formula>O489&lt;1</formula>
    </cfRule>
    <cfRule type="expression" dxfId="4687" priority="6383">
      <formula>O489&gt;=1</formula>
    </cfRule>
  </conditionalFormatting>
  <conditionalFormatting sqref="O489:O491 S489:S491 W489:W491">
    <cfRule type="expression" dxfId="4686" priority="6376" stopIfTrue="1">
      <formula>O489=""</formula>
    </cfRule>
    <cfRule type="expression" dxfId="4685" priority="6377" stopIfTrue="1">
      <formula>O489&lt;=0</formula>
    </cfRule>
    <cfRule type="expression" dxfId="4684" priority="6378" stopIfTrue="1">
      <formula>O489&lt;1</formula>
    </cfRule>
    <cfRule type="expression" dxfId="4683" priority="6379">
      <formula>O489&gt;=1</formula>
    </cfRule>
  </conditionalFormatting>
  <conditionalFormatting sqref="T157:T160 T56:T58 T192 T283:T284 T401 T372:T373 T178:T190 T70 T199:T214 T95 T83 T127:T131 T517 T539 T72:T75 T352:T354 T547:T552 T447:T453 T77 T375:T378 T391:T396 T312:T313 T315:T317 T325:T326 T559 T133:T135 T288:T290 T328 T380 T382:T385 T421 T423 T443 T445 T467 T299:T308 T29:T31 T33:T35 T97:T101 T455:T457 T469:T473 T481:T491 T505:T510 T565 T319 T561:T562 T110:T121 T137:T141 T147:T151 T220:T221 T414:T415 T436:T437 T460:T461 T339:T340 T37:T54 T85:T89 T103:T108 T246:T260 T266:T278 T330:T337 T357:T365 T367:T370 T403:T407 T409:T412 T425:T429 T431:T434 T525:T532 T554:T556 T567:T579">
    <cfRule type="expression" dxfId="4682" priority="6370" stopIfTrue="1">
      <formula>AND(U29="", V29="", W29="")</formula>
    </cfRule>
    <cfRule type="expression" dxfId="4681" priority="6371" stopIfTrue="1">
      <formula>AND(OR(U29&lt;&gt;"",V29&lt;&gt;"",W29&lt;&gt;""),OR(T29&lt;1,T29=""))</formula>
    </cfRule>
    <cfRule type="expression" dxfId="4680" priority="6372">
      <formula>AND(U29&lt;&gt;"",V29&lt;&gt;"",W29&lt;&gt;"",T29&gt;=1)</formula>
    </cfRule>
  </conditionalFormatting>
  <conditionalFormatting sqref="R489:R491">
    <cfRule type="expression" dxfId="4679" priority="6367" stopIfTrue="1">
      <formula>S489=""</formula>
    </cfRule>
    <cfRule type="expression" dxfId="4678" priority="6368" stopIfTrue="1">
      <formula>AND(S489&lt;&gt;"",R489&lt;1)</formula>
    </cfRule>
    <cfRule type="expression" dxfId="4677" priority="6369">
      <formula>AND(S489&lt;&gt;"",R489&gt;=1)</formula>
    </cfRule>
  </conditionalFormatting>
  <conditionalFormatting sqref="X489:X491">
    <cfRule type="expression" dxfId="4676" priority="6364" stopIfTrue="1">
      <formula>Y489=""</formula>
    </cfRule>
    <cfRule type="expression" dxfId="4675" priority="6365" stopIfTrue="1">
      <formula>AND(Y489&lt;&gt;"",X489&lt;1)</formula>
    </cfRule>
    <cfRule type="expression" dxfId="4674" priority="6366">
      <formula>AND(Y489&lt;&gt;"",X489&gt;=1)</formula>
    </cfRule>
  </conditionalFormatting>
  <conditionalFormatting sqref="Z489:Z490">
    <cfRule type="expression" dxfId="4673" priority="6361" stopIfTrue="1">
      <formula>AA489=""</formula>
    </cfRule>
    <cfRule type="expression" dxfId="4672" priority="6362" stopIfTrue="1">
      <formula>AND(AA489&lt;&gt;"",Z489&lt;1)</formula>
    </cfRule>
    <cfRule type="expression" dxfId="4671" priority="6363">
      <formula>AND(AA489&lt;&gt;"",Z489&gt;=1)</formula>
    </cfRule>
  </conditionalFormatting>
  <conditionalFormatting sqref="U489:U491">
    <cfRule type="expression" dxfId="4670" priority="6357" stopIfTrue="1">
      <formula>U489=""</formula>
    </cfRule>
    <cfRule type="expression" dxfId="4669" priority="6358" stopIfTrue="1">
      <formula>U489&lt;=0</formula>
    </cfRule>
    <cfRule type="expression" dxfId="4668" priority="6359" stopIfTrue="1">
      <formula>U489&lt;1</formula>
    </cfRule>
    <cfRule type="expression" dxfId="4667" priority="6360">
      <formula>U489&gt;=1</formula>
    </cfRule>
  </conditionalFormatting>
  <conditionalFormatting sqref="U489:U491">
    <cfRule type="expression" dxfId="4666" priority="6353" stopIfTrue="1">
      <formula>U489=""</formula>
    </cfRule>
    <cfRule type="expression" dxfId="4665" priority="6354" stopIfTrue="1">
      <formula>U489&lt;=0</formula>
    </cfRule>
    <cfRule type="expression" dxfId="4664" priority="6355" stopIfTrue="1">
      <formula>U489&lt;1</formula>
    </cfRule>
    <cfRule type="expression" dxfId="4663" priority="6356">
      <formula>U489&gt;=1</formula>
    </cfRule>
  </conditionalFormatting>
  <conditionalFormatting sqref="V401 V489:V491">
    <cfRule type="expression" dxfId="4662" priority="6349" stopIfTrue="1">
      <formula>V401=""</formula>
    </cfRule>
    <cfRule type="expression" dxfId="4661" priority="6350" stopIfTrue="1">
      <formula>V401&lt;=0</formula>
    </cfRule>
    <cfRule type="expression" dxfId="4660" priority="6351" stopIfTrue="1">
      <formula>V401&lt;1</formula>
    </cfRule>
    <cfRule type="expression" dxfId="4659" priority="6352">
      <formula>V401&gt;=1</formula>
    </cfRule>
  </conditionalFormatting>
  <conditionalFormatting sqref="V401 V489:V491">
    <cfRule type="expression" dxfId="4658" priority="6345" stopIfTrue="1">
      <formula>V401=""</formula>
    </cfRule>
    <cfRule type="expression" dxfId="4657" priority="6346" stopIfTrue="1">
      <formula>V401&lt;=0</formula>
    </cfRule>
    <cfRule type="expression" dxfId="4656" priority="6347" stopIfTrue="1">
      <formula>V401&lt;1</formula>
    </cfRule>
    <cfRule type="expression" dxfId="4655" priority="6348">
      <formula>V401&gt;=1</formula>
    </cfRule>
  </conditionalFormatting>
  <conditionalFormatting sqref="P489:P491">
    <cfRule type="expression" dxfId="4654" priority="6341" stopIfTrue="1">
      <formula>P489=""</formula>
    </cfRule>
    <cfRule type="expression" dxfId="4653" priority="6342" stopIfTrue="1">
      <formula>P489&lt;=0</formula>
    </cfRule>
    <cfRule type="expression" dxfId="4652" priority="6343" stopIfTrue="1">
      <formula>P489&lt;1</formula>
    </cfRule>
    <cfRule type="expression" dxfId="4651" priority="6344">
      <formula>P489&gt;=1</formula>
    </cfRule>
  </conditionalFormatting>
  <conditionalFormatting sqref="P489:P491">
    <cfRule type="expression" dxfId="4650" priority="6337" stopIfTrue="1">
      <formula>P489=""</formula>
    </cfRule>
    <cfRule type="expression" dxfId="4649" priority="6338" stopIfTrue="1">
      <formula>P489&lt;=0</formula>
    </cfRule>
    <cfRule type="expression" dxfId="4648" priority="6339" stopIfTrue="1">
      <formula>P489&lt;1</formula>
    </cfRule>
    <cfRule type="expression" dxfId="4647" priority="6340">
      <formula>P489&gt;=1</formula>
    </cfRule>
  </conditionalFormatting>
  <conditionalFormatting sqref="Q489:Q491">
    <cfRule type="expression" dxfId="4646" priority="6333" stopIfTrue="1">
      <formula>Q489=""</formula>
    </cfRule>
    <cfRule type="expression" dxfId="4645" priority="6334" stopIfTrue="1">
      <formula>Q489&lt;=0</formula>
    </cfRule>
    <cfRule type="expression" dxfId="4644" priority="6335" stopIfTrue="1">
      <formula>Q489&lt;1</formula>
    </cfRule>
    <cfRule type="expression" dxfId="4643" priority="6336">
      <formula>Q489&gt;=1</formula>
    </cfRule>
  </conditionalFormatting>
  <conditionalFormatting sqref="Q489:Q491">
    <cfRule type="expression" dxfId="4642" priority="6329" stopIfTrue="1">
      <formula>Q489=""</formula>
    </cfRule>
    <cfRule type="expression" dxfId="4641" priority="6330" stopIfTrue="1">
      <formula>Q489&lt;=0</formula>
    </cfRule>
    <cfRule type="expression" dxfId="4640" priority="6331" stopIfTrue="1">
      <formula>Q489&lt;1</formula>
    </cfRule>
    <cfRule type="expression" dxfId="4639" priority="6332">
      <formula>Q489&gt;=1</formula>
    </cfRule>
  </conditionalFormatting>
  <conditionalFormatting sqref="L567:L579">
    <cfRule type="expression" dxfId="4638" priority="6093" stopIfTrue="1">
      <formula>L567=""</formula>
    </cfRule>
    <cfRule type="expression" dxfId="4637" priority="6094" stopIfTrue="1">
      <formula>L567&lt;=0</formula>
    </cfRule>
    <cfRule type="expression" dxfId="4636" priority="6095" stopIfTrue="1">
      <formula>L567&lt;1</formula>
    </cfRule>
    <cfRule type="expression" dxfId="4635" priority="6096">
      <formula>L567&gt;=1</formula>
    </cfRule>
  </conditionalFormatting>
  <conditionalFormatting sqref="P567:P579">
    <cfRule type="expression" dxfId="4634" priority="6121" stopIfTrue="1">
      <formula>P567=""</formula>
    </cfRule>
    <cfRule type="expression" dxfId="4633" priority="6122" stopIfTrue="1">
      <formula>P567&lt;=0</formula>
    </cfRule>
    <cfRule type="expression" dxfId="4632" priority="6123" stopIfTrue="1">
      <formula>P567&lt;1</formula>
    </cfRule>
    <cfRule type="expression" dxfId="4631" priority="6124">
      <formula>P567&gt;=1</formula>
    </cfRule>
  </conditionalFormatting>
  <conditionalFormatting sqref="P567:P579">
    <cfRule type="expression" dxfId="4630" priority="6117" stopIfTrue="1">
      <formula>P567=""</formula>
    </cfRule>
    <cfRule type="expression" dxfId="4629" priority="6118" stopIfTrue="1">
      <formula>P567&lt;=0</formula>
    </cfRule>
    <cfRule type="expression" dxfId="4628" priority="6119" stopIfTrue="1">
      <formula>P567&lt;1</formula>
    </cfRule>
    <cfRule type="expression" dxfId="4627" priority="6120">
      <formula>P567&gt;=1</formula>
    </cfRule>
  </conditionalFormatting>
  <conditionalFormatting sqref="Q567:Q573 Q579">
    <cfRule type="expression" dxfId="4626" priority="6113" stopIfTrue="1">
      <formula>Q567=""</formula>
    </cfRule>
    <cfRule type="expression" dxfId="4625" priority="6114" stopIfTrue="1">
      <formula>Q567&lt;=0</formula>
    </cfRule>
    <cfRule type="expression" dxfId="4624" priority="6115" stopIfTrue="1">
      <formula>Q567&lt;1</formula>
    </cfRule>
    <cfRule type="expression" dxfId="4623" priority="6116">
      <formula>Q567&gt;=1</formula>
    </cfRule>
  </conditionalFormatting>
  <conditionalFormatting sqref="Q567:Q573 Q579">
    <cfRule type="expression" dxfId="4622" priority="6109" stopIfTrue="1">
      <formula>Q567=""</formula>
    </cfRule>
    <cfRule type="expression" dxfId="4621" priority="6110" stopIfTrue="1">
      <formula>Q567&lt;=0</formula>
    </cfRule>
    <cfRule type="expression" dxfId="4620" priority="6111" stopIfTrue="1">
      <formula>Q567&lt;1</formula>
    </cfRule>
    <cfRule type="expression" dxfId="4619" priority="6112">
      <formula>Q567&gt;=1</formula>
    </cfRule>
  </conditionalFormatting>
  <conditionalFormatting sqref="L489:L491">
    <cfRule type="expression" dxfId="4618" priority="6101" stopIfTrue="1">
      <formula>L489=""</formula>
    </cfRule>
    <cfRule type="expression" dxfId="4617" priority="6102" stopIfTrue="1">
      <formula>L489&lt;=0</formula>
    </cfRule>
    <cfRule type="expression" dxfId="4616" priority="6103" stopIfTrue="1">
      <formula>L489&lt;1</formula>
    </cfRule>
    <cfRule type="expression" dxfId="4615" priority="6104">
      <formula>L489&gt;=1</formula>
    </cfRule>
  </conditionalFormatting>
  <conditionalFormatting sqref="O29:O35 S29:S35 W30:W31 Y31 AA31">
    <cfRule type="expression" dxfId="4614" priority="6215" stopIfTrue="1">
      <formula>O29=""</formula>
    </cfRule>
    <cfRule type="expression" dxfId="4613" priority="6216" stopIfTrue="1">
      <formula>O29&lt;=0</formula>
    </cfRule>
    <cfRule type="expression" dxfId="4612" priority="6217" stopIfTrue="1">
      <formula>O29&lt;1</formula>
    </cfRule>
    <cfRule type="expression" dxfId="4611" priority="6218">
      <formula>O29&gt;=1</formula>
    </cfRule>
  </conditionalFormatting>
  <conditionalFormatting sqref="O29:O35 S29:S35 W30:W31 Y31 AA31">
    <cfRule type="expression" dxfId="4610" priority="6211" stopIfTrue="1">
      <formula>O29=""</formula>
    </cfRule>
    <cfRule type="expression" dxfId="4609" priority="6212" stopIfTrue="1">
      <formula>O29&lt;=0</formula>
    </cfRule>
    <cfRule type="expression" dxfId="4608" priority="6213" stopIfTrue="1">
      <formula>O29&lt;1</formula>
    </cfRule>
    <cfRule type="expression" dxfId="4607" priority="6214">
      <formula>O29&gt;=1</formula>
    </cfRule>
  </conditionalFormatting>
  <conditionalFormatting sqref="R29:R35">
    <cfRule type="expression" dxfId="4606" priority="6202" stopIfTrue="1">
      <formula>S29=""</formula>
    </cfRule>
    <cfRule type="expression" dxfId="4605" priority="6203" stopIfTrue="1">
      <formula>AND(S29&lt;&gt;"",R29&lt;1)</formula>
    </cfRule>
    <cfRule type="expression" dxfId="4604" priority="6204">
      <formula>AND(S29&lt;&gt;"",R29&gt;=1)</formula>
    </cfRule>
  </conditionalFormatting>
  <conditionalFormatting sqref="X29:X31 X33:X35">
    <cfRule type="expression" dxfId="4603" priority="6199" stopIfTrue="1">
      <formula>Y29=""</formula>
    </cfRule>
    <cfRule type="expression" dxfId="4602" priority="6200" stopIfTrue="1">
      <formula>AND(Y29&lt;&gt;"",X29&lt;1)</formula>
    </cfRule>
    <cfRule type="expression" dxfId="4601" priority="6201">
      <formula>AND(Y29&lt;&gt;"",X29&gt;=1)</formula>
    </cfRule>
  </conditionalFormatting>
  <conditionalFormatting sqref="Z29:Z31 Z33:Z35">
    <cfRule type="expression" dxfId="4600" priority="6196" stopIfTrue="1">
      <formula>AA29=""</formula>
    </cfRule>
    <cfRule type="expression" dxfId="4599" priority="6197" stopIfTrue="1">
      <formula>AND(AA29&lt;&gt;"",Z29&lt;1)</formula>
    </cfRule>
    <cfRule type="expression" dxfId="4598" priority="6198">
      <formula>AND(AA29&lt;&gt;"",Z29&gt;=1)</formula>
    </cfRule>
  </conditionalFormatting>
  <conditionalFormatting sqref="U29 U31">
    <cfRule type="expression" dxfId="4597" priority="6192" stopIfTrue="1">
      <formula>U29=""</formula>
    </cfRule>
    <cfRule type="expression" dxfId="4596" priority="6193" stopIfTrue="1">
      <formula>U29&lt;=0</formula>
    </cfRule>
    <cfRule type="expression" dxfId="4595" priority="6194" stopIfTrue="1">
      <formula>U29&lt;1</formula>
    </cfRule>
    <cfRule type="expression" dxfId="4594" priority="6195">
      <formula>U29&gt;=1</formula>
    </cfRule>
  </conditionalFormatting>
  <conditionalFormatting sqref="U29 U31">
    <cfRule type="expression" dxfId="4593" priority="6188" stopIfTrue="1">
      <formula>U29=""</formula>
    </cfRule>
    <cfRule type="expression" dxfId="4592" priority="6189" stopIfTrue="1">
      <formula>U29&lt;=0</formula>
    </cfRule>
    <cfRule type="expression" dxfId="4591" priority="6190" stopIfTrue="1">
      <formula>U29&lt;1</formula>
    </cfRule>
    <cfRule type="expression" dxfId="4590" priority="6191">
      <formula>U29&gt;=1</formula>
    </cfRule>
  </conditionalFormatting>
  <conditionalFormatting sqref="V31">
    <cfRule type="expression" dxfId="4589" priority="6184" stopIfTrue="1">
      <formula>V31=""</formula>
    </cfRule>
    <cfRule type="expression" dxfId="4588" priority="6185" stopIfTrue="1">
      <formula>V31&lt;=0</formula>
    </cfRule>
    <cfRule type="expression" dxfId="4587" priority="6186" stopIfTrue="1">
      <formula>V31&lt;1</formula>
    </cfRule>
    <cfRule type="expression" dxfId="4586" priority="6187">
      <formula>V31&gt;=1</formula>
    </cfRule>
  </conditionalFormatting>
  <conditionalFormatting sqref="V31">
    <cfRule type="expression" dxfId="4585" priority="6180" stopIfTrue="1">
      <formula>V31=""</formula>
    </cfRule>
    <cfRule type="expression" dxfId="4584" priority="6181" stopIfTrue="1">
      <formula>V31&lt;=0</formula>
    </cfRule>
    <cfRule type="expression" dxfId="4583" priority="6182" stopIfTrue="1">
      <formula>V31&lt;1</formula>
    </cfRule>
    <cfRule type="expression" dxfId="4582" priority="6183">
      <formula>V31&gt;=1</formula>
    </cfRule>
  </conditionalFormatting>
  <conditionalFormatting sqref="P29:P35">
    <cfRule type="expression" dxfId="4581" priority="6176" stopIfTrue="1">
      <formula>P29=""</formula>
    </cfRule>
    <cfRule type="expression" dxfId="4580" priority="6177" stopIfTrue="1">
      <formula>P29&lt;=0</formula>
    </cfRule>
    <cfRule type="expression" dxfId="4579" priority="6178" stopIfTrue="1">
      <formula>P29&lt;1</formula>
    </cfRule>
    <cfRule type="expression" dxfId="4578" priority="6179">
      <formula>P29&gt;=1</formula>
    </cfRule>
  </conditionalFormatting>
  <conditionalFormatting sqref="P29:P35">
    <cfRule type="expression" dxfId="4577" priority="6172" stopIfTrue="1">
      <formula>P29=""</formula>
    </cfRule>
    <cfRule type="expression" dxfId="4576" priority="6173" stopIfTrue="1">
      <formula>P29&lt;=0</formula>
    </cfRule>
    <cfRule type="expression" dxfId="4575" priority="6174" stopIfTrue="1">
      <formula>P29&lt;1</formula>
    </cfRule>
    <cfRule type="expression" dxfId="4574" priority="6175">
      <formula>P29&gt;=1</formula>
    </cfRule>
  </conditionalFormatting>
  <conditionalFormatting sqref="Q30:Q32">
    <cfRule type="expression" dxfId="4573" priority="6168" stopIfTrue="1">
      <formula>Q30=""</formula>
    </cfRule>
    <cfRule type="expression" dxfId="4572" priority="6169" stopIfTrue="1">
      <formula>Q30&lt;=0</formula>
    </cfRule>
    <cfRule type="expression" dxfId="4571" priority="6170" stopIfTrue="1">
      <formula>Q30&lt;1</formula>
    </cfRule>
    <cfRule type="expression" dxfId="4570" priority="6171">
      <formula>Q30&gt;=1</formula>
    </cfRule>
  </conditionalFormatting>
  <conditionalFormatting sqref="Q30:Q32">
    <cfRule type="expression" dxfId="4569" priority="6164" stopIfTrue="1">
      <formula>Q30=""</formula>
    </cfRule>
    <cfRule type="expression" dxfId="4568" priority="6165" stopIfTrue="1">
      <formula>Q30&lt;=0</formula>
    </cfRule>
    <cfRule type="expression" dxfId="4567" priority="6166" stopIfTrue="1">
      <formula>Q30&lt;1</formula>
    </cfRule>
    <cfRule type="expression" dxfId="4566" priority="6167">
      <formula>Q30&gt;=1</formula>
    </cfRule>
  </conditionalFormatting>
  <conditionalFormatting sqref="O567:O579 S567:S579 AA570 Y570 W570 AA572">
    <cfRule type="expression" dxfId="4565" priority="6160" stopIfTrue="1">
      <formula>O567=""</formula>
    </cfRule>
    <cfRule type="expression" dxfId="4564" priority="6161" stopIfTrue="1">
      <formula>O567&lt;=0</formula>
    </cfRule>
    <cfRule type="expression" dxfId="4563" priority="6162" stopIfTrue="1">
      <formula>O567&lt;1</formula>
    </cfRule>
    <cfRule type="expression" dxfId="4562" priority="6163">
      <formula>O567&gt;=1</formula>
    </cfRule>
  </conditionalFormatting>
  <conditionalFormatting sqref="O567:O579 S567:S579 AA570 Y570 W570 AA572">
    <cfRule type="expression" dxfId="4561" priority="6156" stopIfTrue="1">
      <formula>O567=""</formula>
    </cfRule>
    <cfRule type="expression" dxfId="4560" priority="6157" stopIfTrue="1">
      <formula>O567&lt;=0</formula>
    </cfRule>
    <cfRule type="expression" dxfId="4559" priority="6158" stopIfTrue="1">
      <formula>O567&lt;1</formula>
    </cfRule>
    <cfRule type="expression" dxfId="4558" priority="6159">
      <formula>O567&gt;=1</formula>
    </cfRule>
  </conditionalFormatting>
  <conditionalFormatting sqref="T567:T579">
    <cfRule type="expression" dxfId="4557" priority="6150" stopIfTrue="1">
      <formula>AND(U567="", V567="", W567="")</formula>
    </cfRule>
    <cfRule type="expression" dxfId="4556" priority="6151" stopIfTrue="1">
      <formula>AND(OR(U567&lt;&gt;"",V567&lt;&gt;"",W567&lt;&gt;""),OR(T567&lt;1,T567=""))</formula>
    </cfRule>
    <cfRule type="expression" dxfId="4555" priority="6152">
      <formula>AND(U567&lt;&gt;"",V567&lt;&gt;"",W567&lt;&gt;"",T567&gt;=1)</formula>
    </cfRule>
  </conditionalFormatting>
  <conditionalFormatting sqref="R567:R579">
    <cfRule type="expression" dxfId="4554" priority="6147" stopIfTrue="1">
      <formula>S567=""</formula>
    </cfRule>
    <cfRule type="expression" dxfId="4553" priority="6148" stopIfTrue="1">
      <formula>AND(S567&lt;&gt;"",R567&lt;1)</formula>
    </cfRule>
    <cfRule type="expression" dxfId="4552" priority="6149">
      <formula>AND(S567&lt;&gt;"",R567&gt;=1)</formula>
    </cfRule>
  </conditionalFormatting>
  <conditionalFormatting sqref="X567:X571 X574">
    <cfRule type="expression" dxfId="4551" priority="6144" stopIfTrue="1">
      <formula>Y567=""</formula>
    </cfRule>
    <cfRule type="expression" dxfId="4550" priority="6145" stopIfTrue="1">
      <formula>AND(Y567&lt;&gt;"",X567&lt;1)</formula>
    </cfRule>
    <cfRule type="expression" dxfId="4549" priority="6146">
      <formula>AND(Y567&lt;&gt;"",X567&gt;=1)</formula>
    </cfRule>
  </conditionalFormatting>
  <conditionalFormatting sqref="Z567:Z571 Z574">
    <cfRule type="expression" dxfId="4548" priority="6141" stopIfTrue="1">
      <formula>AA567=""</formula>
    </cfRule>
    <cfRule type="expression" dxfId="4547" priority="6142" stopIfTrue="1">
      <formula>AND(AA567&lt;&gt;"",Z567&lt;1)</formula>
    </cfRule>
    <cfRule type="expression" dxfId="4546" priority="6143">
      <formula>AND(AA567&lt;&gt;"",Z567&gt;=1)</formula>
    </cfRule>
  </conditionalFormatting>
  <conditionalFormatting sqref="U569:U570">
    <cfRule type="expression" dxfId="4545" priority="6137" stopIfTrue="1">
      <formula>U569=""</formula>
    </cfRule>
    <cfRule type="expression" dxfId="4544" priority="6138" stopIfTrue="1">
      <formula>U569&lt;=0</formula>
    </cfRule>
    <cfRule type="expression" dxfId="4543" priority="6139" stopIfTrue="1">
      <formula>U569&lt;1</formula>
    </cfRule>
    <cfRule type="expression" dxfId="4542" priority="6140">
      <formula>U569&gt;=1</formula>
    </cfRule>
  </conditionalFormatting>
  <conditionalFormatting sqref="U569:U570">
    <cfRule type="expression" dxfId="4541" priority="6133" stopIfTrue="1">
      <formula>U569=""</formula>
    </cfRule>
    <cfRule type="expression" dxfId="4540" priority="6134" stopIfTrue="1">
      <formula>U569&lt;=0</formula>
    </cfRule>
    <cfRule type="expression" dxfId="4539" priority="6135" stopIfTrue="1">
      <formula>U569&lt;1</formula>
    </cfRule>
    <cfRule type="expression" dxfId="4538" priority="6136">
      <formula>U569&gt;=1</formula>
    </cfRule>
  </conditionalFormatting>
  <conditionalFormatting sqref="V570">
    <cfRule type="expression" dxfId="4537" priority="6129" stopIfTrue="1">
      <formula>V570=""</formula>
    </cfRule>
    <cfRule type="expression" dxfId="4536" priority="6130" stopIfTrue="1">
      <formula>V570&lt;=0</formula>
    </cfRule>
    <cfRule type="expression" dxfId="4535" priority="6131" stopIfTrue="1">
      <formula>V570&lt;1</formula>
    </cfRule>
    <cfRule type="expression" dxfId="4534" priority="6132">
      <formula>V570&gt;=1</formula>
    </cfRule>
  </conditionalFormatting>
  <conditionalFormatting sqref="V570">
    <cfRule type="expression" dxfId="4533" priority="6125" stopIfTrue="1">
      <formula>V570=""</formula>
    </cfRule>
    <cfRule type="expression" dxfId="4532" priority="6126" stopIfTrue="1">
      <formula>V570&lt;=0</formula>
    </cfRule>
    <cfRule type="expression" dxfId="4531" priority="6127" stopIfTrue="1">
      <formula>V570&lt;1</formula>
    </cfRule>
    <cfRule type="expression" dxfId="4530" priority="6128">
      <formula>V570&gt;=1</formula>
    </cfRule>
  </conditionalFormatting>
  <conditionalFormatting sqref="N489:N491 N70 N83 N127:N131 N95 N137:N141 N147:N151 N157:N161 N199:N214 N227 N233 N239 N266:N278 N299:N308 N292:N293 N325:N326 N315:N317 N56:N58 N77 N103:N108 N192 N220:N221 N283:N284 N312:N313 N375:N378 N339:N340 N367:N370 N391:N399 N401 N372:N373 N403:N407 N409:N412 N425:N429 N431:N434 N436:N441 N414:N419 N447:N453 N455:N458 N471:N473 N475:N478 N480:N487 N460:N465 N498 N500:N510 N514:N515 N517:N518 N520:N532 N534:N537 N539:N540 N542:N552 N554:N557 N559 N178:N190 N110:N121 N357:N365 N72:N75 N85:N89 N97:N101 N352:N354 N133:N135 N288:N290 N319 N328 N330:N337 N380 N382:N389 N421 N423 N443 N445 N467 N469 N29:N35 N245:N260 N561:N565 N37:N54 N567:N579">
    <cfRule type="expression" dxfId="4529" priority="6153" stopIfTrue="1">
      <formula>AND(O29="",P29="",Q29="")</formula>
    </cfRule>
    <cfRule type="expression" dxfId="4528" priority="6154" stopIfTrue="1">
      <formula>AND(OR(O29&lt;&gt;"",P29&lt;&gt;"",Q29&lt;&gt;""),OR(N29&lt;1,N29=""))</formula>
    </cfRule>
    <cfRule type="expression" dxfId="4527" priority="6210">
      <formula>AND(O29&lt;&gt;"",P29&lt;&gt;"",Q29&lt;&gt;"",N29&gt;=1)</formula>
    </cfRule>
  </conditionalFormatting>
  <conditionalFormatting sqref="Q470">
    <cfRule type="expression" dxfId="4526" priority="5977" stopIfTrue="1">
      <formula>Q470=""</formula>
    </cfRule>
    <cfRule type="expression" dxfId="4525" priority="5978" stopIfTrue="1">
      <formula>Q470&lt;=0</formula>
    </cfRule>
    <cfRule type="expression" dxfId="4524" priority="5979" stopIfTrue="1">
      <formula>Q470&lt;1</formula>
    </cfRule>
    <cfRule type="expression" dxfId="4523" priority="5980">
      <formula>Q470&gt;=1</formula>
    </cfRule>
  </conditionalFormatting>
  <conditionalFormatting sqref="Q470">
    <cfRule type="expression" dxfId="4522" priority="5973" stopIfTrue="1">
      <formula>Q470=""</formula>
    </cfRule>
    <cfRule type="expression" dxfId="4521" priority="5974" stopIfTrue="1">
      <formula>Q470&lt;=0</formula>
    </cfRule>
    <cfRule type="expression" dxfId="4520" priority="5975" stopIfTrue="1">
      <formula>Q470&lt;1</formula>
    </cfRule>
    <cfRule type="expression" dxfId="4519" priority="5976">
      <formula>Q470&gt;=1</formula>
    </cfRule>
  </conditionalFormatting>
  <conditionalFormatting sqref="AA470 Y470 W470 S470 O470">
    <cfRule type="expression" dxfId="4518" priority="6073" stopIfTrue="1">
      <formula>O470=""</formula>
    </cfRule>
    <cfRule type="expression" dxfId="4517" priority="6074" stopIfTrue="1">
      <formula>O470&lt;=0</formula>
    </cfRule>
    <cfRule type="expression" dxfId="4516" priority="6075" stopIfTrue="1">
      <formula>O470&lt;1</formula>
    </cfRule>
    <cfRule type="expression" dxfId="4515" priority="6076">
      <formula>O470&gt;=1</formula>
    </cfRule>
  </conditionalFormatting>
  <conditionalFormatting sqref="AA470 Y470 W470 S470 O470">
    <cfRule type="expression" dxfId="4514" priority="6069" stopIfTrue="1">
      <formula>O470=""</formula>
    </cfRule>
    <cfRule type="expression" dxfId="4513" priority="6070" stopIfTrue="1">
      <formula>O470&lt;=0</formula>
    </cfRule>
    <cfRule type="expression" dxfId="4512" priority="6071" stopIfTrue="1">
      <formula>O470&lt;1</formula>
    </cfRule>
    <cfRule type="expression" dxfId="4511" priority="6072">
      <formula>O470&gt;=1</formula>
    </cfRule>
  </conditionalFormatting>
  <conditionalFormatting sqref="T470">
    <cfRule type="expression" dxfId="4510" priority="6066" stopIfTrue="1">
      <formula>AND(U470="", V470="", W470="")</formula>
    </cfRule>
    <cfRule type="expression" dxfId="4509" priority="6067" stopIfTrue="1">
      <formula>AND(U470&lt;&gt;"",V470&lt;&gt;"",W470&lt;&gt;"",T470&lt;1)</formula>
    </cfRule>
    <cfRule type="expression" dxfId="4508" priority="6068">
      <formula>AND(U470&lt;&gt;"",V470&lt;&gt;"",W470&lt;&gt;"",T470&gt;=1)</formula>
    </cfRule>
  </conditionalFormatting>
  <conditionalFormatting sqref="R470">
    <cfRule type="expression" dxfId="4507" priority="6063" stopIfTrue="1">
      <formula>S470=""</formula>
    </cfRule>
    <cfRule type="expression" dxfId="4506" priority="6064" stopIfTrue="1">
      <formula>AND(S470&lt;&gt;"",R470&lt;1)</formula>
    </cfRule>
    <cfRule type="expression" dxfId="4505" priority="6065">
      <formula>AND(S470&lt;&gt;"",R470&gt;=1)</formula>
    </cfRule>
  </conditionalFormatting>
  <conditionalFormatting sqref="U470">
    <cfRule type="expression" dxfId="4504" priority="6053" stopIfTrue="1">
      <formula>U470=""</formula>
    </cfRule>
    <cfRule type="expression" dxfId="4503" priority="6054" stopIfTrue="1">
      <formula>U470&lt;=0</formula>
    </cfRule>
    <cfRule type="expression" dxfId="4502" priority="6055" stopIfTrue="1">
      <formula>U470&lt;1</formula>
    </cfRule>
    <cfRule type="expression" dxfId="4501" priority="6056">
      <formula>U470&gt;=1</formula>
    </cfRule>
  </conditionalFormatting>
  <conditionalFormatting sqref="U470">
    <cfRule type="expression" dxfId="4500" priority="6049" stopIfTrue="1">
      <formula>U470=""</formula>
    </cfRule>
    <cfRule type="expression" dxfId="4499" priority="6050" stopIfTrue="1">
      <formula>U470&lt;=0</formula>
    </cfRule>
    <cfRule type="expression" dxfId="4498" priority="6051" stopIfTrue="1">
      <formula>U470&lt;1</formula>
    </cfRule>
    <cfRule type="expression" dxfId="4497" priority="6052">
      <formula>U470&gt;=1</formula>
    </cfRule>
  </conditionalFormatting>
  <conditionalFormatting sqref="V470">
    <cfRule type="expression" dxfId="4496" priority="6045" stopIfTrue="1">
      <formula>V470=""</formula>
    </cfRule>
    <cfRule type="expression" dxfId="4495" priority="6046" stopIfTrue="1">
      <formula>V470&lt;=0</formula>
    </cfRule>
    <cfRule type="expression" dxfId="4494" priority="6047" stopIfTrue="1">
      <formula>V470&lt;1</formula>
    </cfRule>
    <cfRule type="expression" dxfId="4493" priority="6048">
      <formula>V470&gt;=1</formula>
    </cfRule>
  </conditionalFormatting>
  <conditionalFormatting sqref="V470">
    <cfRule type="expression" dxfId="4492" priority="6041" stopIfTrue="1">
      <formula>V470=""</formula>
    </cfRule>
    <cfRule type="expression" dxfId="4491" priority="6042" stopIfTrue="1">
      <formula>V470&lt;=0</formula>
    </cfRule>
    <cfRule type="expression" dxfId="4490" priority="6043" stopIfTrue="1">
      <formula>V470&lt;1</formula>
    </cfRule>
    <cfRule type="expression" dxfId="4489" priority="6044">
      <formula>V470&gt;=1</formula>
    </cfRule>
  </conditionalFormatting>
  <conditionalFormatting sqref="P470">
    <cfRule type="expression" dxfId="4488" priority="6037" stopIfTrue="1">
      <formula>P470=""</formula>
    </cfRule>
    <cfRule type="expression" dxfId="4487" priority="6038" stopIfTrue="1">
      <formula>P470&lt;=0</formula>
    </cfRule>
    <cfRule type="expression" dxfId="4486" priority="6039" stopIfTrue="1">
      <formula>P470&lt;1</formula>
    </cfRule>
    <cfRule type="expression" dxfId="4485" priority="6040">
      <formula>P470&gt;=1</formula>
    </cfRule>
  </conditionalFormatting>
  <conditionalFormatting sqref="P470">
    <cfRule type="expression" dxfId="4484" priority="6033" stopIfTrue="1">
      <formula>P470=""</formula>
    </cfRule>
    <cfRule type="expression" dxfId="4483" priority="6034" stopIfTrue="1">
      <formula>P470&lt;=0</formula>
    </cfRule>
    <cfRule type="expression" dxfId="4482" priority="6035" stopIfTrue="1">
      <formula>P470&lt;1</formula>
    </cfRule>
    <cfRule type="expression" dxfId="4481" priority="6036">
      <formula>P470&gt;=1</formula>
    </cfRule>
  </conditionalFormatting>
  <conditionalFormatting sqref="Q470">
    <cfRule type="expression" dxfId="4480" priority="6029" stopIfTrue="1">
      <formula>Q470=""</formula>
    </cfRule>
    <cfRule type="expression" dxfId="4479" priority="6030" stopIfTrue="1">
      <formula>Q470&lt;=0</formula>
    </cfRule>
    <cfRule type="expression" dxfId="4478" priority="6031" stopIfTrue="1">
      <formula>Q470&lt;1</formula>
    </cfRule>
    <cfRule type="expression" dxfId="4477" priority="6032">
      <formula>Q470&gt;=1</formula>
    </cfRule>
  </conditionalFormatting>
  <conditionalFormatting sqref="Q470">
    <cfRule type="expression" dxfId="4476" priority="6025" stopIfTrue="1">
      <formula>Q470=""</formula>
    </cfRule>
    <cfRule type="expression" dxfId="4475" priority="6026" stopIfTrue="1">
      <formula>Q470&lt;=0</formula>
    </cfRule>
    <cfRule type="expression" dxfId="4474" priority="6027" stopIfTrue="1">
      <formula>Q470&lt;1</formula>
    </cfRule>
    <cfRule type="expression" dxfId="4473" priority="6028">
      <formula>Q470&gt;=1</formula>
    </cfRule>
  </conditionalFormatting>
  <conditionalFormatting sqref="AA470 Y470 W470 S470 O470">
    <cfRule type="expression" dxfId="4472" priority="6021" stopIfTrue="1">
      <formula>O470=""</formula>
    </cfRule>
    <cfRule type="expression" dxfId="4471" priority="6022" stopIfTrue="1">
      <formula>O470&lt;=0</formula>
    </cfRule>
    <cfRule type="expression" dxfId="4470" priority="6023" stopIfTrue="1">
      <formula>O470&lt;1</formula>
    </cfRule>
    <cfRule type="expression" dxfId="4469" priority="6024">
      <formula>O470&gt;=1</formula>
    </cfRule>
  </conditionalFormatting>
  <conditionalFormatting sqref="AA470 Y470 W470 S470 O470">
    <cfRule type="expression" dxfId="4468" priority="6017" stopIfTrue="1">
      <formula>O470=""</formula>
    </cfRule>
    <cfRule type="expression" dxfId="4467" priority="6018" stopIfTrue="1">
      <formula>O470&lt;=0</formula>
    </cfRule>
    <cfRule type="expression" dxfId="4466" priority="6019" stopIfTrue="1">
      <formula>O470&lt;1</formula>
    </cfRule>
    <cfRule type="expression" dxfId="4465" priority="6020">
      <formula>O470&gt;=1</formula>
    </cfRule>
  </conditionalFormatting>
  <conditionalFormatting sqref="T470">
    <cfRule type="expression" dxfId="4464" priority="6014" stopIfTrue="1">
      <formula>AND(U470="", V470="", W470="")</formula>
    </cfRule>
    <cfRule type="expression" dxfId="4463" priority="6015" stopIfTrue="1">
      <formula>AND(OR(U470&lt;&gt;"",V470&lt;&gt;"",W470&lt;&gt;""),OR(T470&lt;1,T470=""))</formula>
    </cfRule>
    <cfRule type="expression" dxfId="4462" priority="6016">
      <formula>AND(U470&lt;&gt;"",V470&lt;&gt;"",W470&lt;&gt;"",T470&gt;=1)</formula>
    </cfRule>
  </conditionalFormatting>
  <conditionalFormatting sqref="R470">
    <cfRule type="expression" dxfId="4461" priority="6011" stopIfTrue="1">
      <formula>S470=""</formula>
    </cfRule>
    <cfRule type="expression" dxfId="4460" priority="6012" stopIfTrue="1">
      <formula>AND(S470&lt;&gt;"",R470&lt;1)</formula>
    </cfRule>
    <cfRule type="expression" dxfId="4459" priority="6013">
      <formula>AND(S470&lt;&gt;"",R470&gt;=1)</formula>
    </cfRule>
  </conditionalFormatting>
  <conditionalFormatting sqref="U470">
    <cfRule type="expression" dxfId="4458" priority="6001" stopIfTrue="1">
      <formula>U470=""</formula>
    </cfRule>
    <cfRule type="expression" dxfId="4457" priority="6002" stopIfTrue="1">
      <formula>U470&lt;=0</formula>
    </cfRule>
    <cfRule type="expression" dxfId="4456" priority="6003" stopIfTrue="1">
      <formula>U470&lt;1</formula>
    </cfRule>
    <cfRule type="expression" dxfId="4455" priority="6004">
      <formula>U470&gt;=1</formula>
    </cfRule>
  </conditionalFormatting>
  <conditionalFormatting sqref="U470">
    <cfRule type="expression" dxfId="4454" priority="5997" stopIfTrue="1">
      <formula>U470=""</formula>
    </cfRule>
    <cfRule type="expression" dxfId="4453" priority="5998" stopIfTrue="1">
      <formula>U470&lt;=0</formula>
    </cfRule>
    <cfRule type="expression" dxfId="4452" priority="5999" stopIfTrue="1">
      <formula>U470&lt;1</formula>
    </cfRule>
    <cfRule type="expression" dxfId="4451" priority="6000">
      <formula>U470&gt;=1</formula>
    </cfRule>
  </conditionalFormatting>
  <conditionalFormatting sqref="V470">
    <cfRule type="expression" dxfId="4450" priority="5993" stopIfTrue="1">
      <formula>V470=""</formula>
    </cfRule>
    <cfRule type="expression" dxfId="4449" priority="5994" stopIfTrue="1">
      <formula>V470&lt;=0</formula>
    </cfRule>
    <cfRule type="expression" dxfId="4448" priority="5995" stopIfTrue="1">
      <formula>V470&lt;1</formula>
    </cfRule>
    <cfRule type="expression" dxfId="4447" priority="5996">
      <formula>V470&gt;=1</formula>
    </cfRule>
  </conditionalFormatting>
  <conditionalFormatting sqref="V470">
    <cfRule type="expression" dxfId="4446" priority="5989" stopIfTrue="1">
      <formula>V470=""</formula>
    </cfRule>
    <cfRule type="expression" dxfId="4445" priority="5990" stopIfTrue="1">
      <formula>V470&lt;=0</formula>
    </cfRule>
    <cfRule type="expression" dxfId="4444" priority="5991" stopIfTrue="1">
      <formula>V470&lt;1</formula>
    </cfRule>
    <cfRule type="expression" dxfId="4443" priority="5992">
      <formula>V470&gt;=1</formula>
    </cfRule>
  </conditionalFormatting>
  <conditionalFormatting sqref="P470">
    <cfRule type="expression" dxfId="4442" priority="5985" stopIfTrue="1">
      <formula>P470=""</formula>
    </cfRule>
    <cfRule type="expression" dxfId="4441" priority="5986" stopIfTrue="1">
      <formula>P470&lt;=0</formula>
    </cfRule>
    <cfRule type="expression" dxfId="4440" priority="5987" stopIfTrue="1">
      <formula>P470&lt;1</formula>
    </cfRule>
    <cfRule type="expression" dxfId="4439" priority="5988">
      <formula>P470&gt;=1</formula>
    </cfRule>
  </conditionalFormatting>
  <conditionalFormatting sqref="P470">
    <cfRule type="expression" dxfId="4438" priority="5981" stopIfTrue="1">
      <formula>P470=""</formula>
    </cfRule>
    <cfRule type="expression" dxfId="4437" priority="5982" stopIfTrue="1">
      <formula>P470&lt;=0</formula>
    </cfRule>
    <cfRule type="expression" dxfId="4436" priority="5983" stopIfTrue="1">
      <formula>P470&lt;1</formula>
    </cfRule>
    <cfRule type="expression" dxfId="4435" priority="5984">
      <formula>P470&gt;=1</formula>
    </cfRule>
  </conditionalFormatting>
  <conditionalFormatting sqref="L470">
    <cfRule type="expression" dxfId="4434" priority="5963" stopIfTrue="1">
      <formula>L470=""</formula>
    </cfRule>
    <cfRule type="expression" dxfId="4433" priority="5964" stopIfTrue="1">
      <formula>L470&lt;=0</formula>
    </cfRule>
    <cfRule type="expression" dxfId="4432" priority="5965" stopIfTrue="1">
      <formula>L470&lt;1</formula>
    </cfRule>
    <cfRule type="expression" dxfId="4431" priority="5966">
      <formula>L470&gt;=1</formula>
    </cfRule>
  </conditionalFormatting>
  <conditionalFormatting sqref="N470">
    <cfRule type="expression" dxfId="4430" priority="5967" stopIfTrue="1">
      <formula>AND(O470="",P470="",Q470="")</formula>
    </cfRule>
    <cfRule type="expression" dxfId="4429" priority="5968" stopIfTrue="1">
      <formula>AND(OR(O470&lt;&gt;"",P470&lt;&gt;"",Q470&lt;&gt;""),OR(N470&lt;1,N470=""))</formula>
    </cfRule>
    <cfRule type="expression" dxfId="4428" priority="5972">
      <formula>AND(O470&lt;&gt;"",P470&lt;&gt;"",Q470&lt;&gt;"",N470&gt;=1)</formula>
    </cfRule>
  </conditionalFormatting>
  <conditionalFormatting sqref="T470">
    <cfRule type="expression" dxfId="4427" priority="5969" stopIfTrue="1">
      <formula>AND(U470="", V470="", W470="")</formula>
    </cfRule>
    <cfRule type="expression" dxfId="4426" priority="5970" stopIfTrue="1">
      <formula>AND(OR(U470&lt;&gt;"",V470&lt;&gt;"",W470&lt;&gt;""),OR(T470&lt;1,T470=""))</formula>
    </cfRule>
    <cfRule type="expression" dxfId="4425" priority="5971">
      <formula>AND(U470&lt;&gt;"",V470&lt;&gt;"",W470&lt;&gt;"",T470&gt;=1)</formula>
    </cfRule>
  </conditionalFormatting>
  <conditionalFormatting sqref="AA488 Y488 W488 S488 O488">
    <cfRule type="expression" dxfId="4424" priority="5959" stopIfTrue="1">
      <formula>O488=""</formula>
    </cfRule>
    <cfRule type="expression" dxfId="4423" priority="5960" stopIfTrue="1">
      <formula>O488&lt;=0</formula>
    </cfRule>
    <cfRule type="expression" dxfId="4422" priority="5961" stopIfTrue="1">
      <formula>O488&lt;1</formula>
    </cfRule>
    <cfRule type="expression" dxfId="4421" priority="5962">
      <formula>O488&gt;=1</formula>
    </cfRule>
  </conditionalFormatting>
  <conditionalFormatting sqref="AA488 Y488 W488 S488 O488">
    <cfRule type="expression" dxfId="4420" priority="5955" stopIfTrue="1">
      <formula>O488=""</formula>
    </cfRule>
    <cfRule type="expression" dxfId="4419" priority="5956" stopIfTrue="1">
      <formula>O488&lt;=0</formula>
    </cfRule>
    <cfRule type="expression" dxfId="4418" priority="5957" stopIfTrue="1">
      <formula>O488&lt;1</formula>
    </cfRule>
    <cfRule type="expression" dxfId="4417" priority="5958">
      <formula>O488&gt;=1</formula>
    </cfRule>
  </conditionalFormatting>
  <conditionalFormatting sqref="T488">
    <cfRule type="expression" dxfId="4416" priority="5952" stopIfTrue="1">
      <formula>AND(U488="", V488="", W488="")</formula>
    </cfRule>
    <cfRule type="expression" dxfId="4415" priority="5953" stopIfTrue="1">
      <formula>AND(U488&lt;&gt;"",V488&lt;&gt;"",W488&lt;&gt;"",T488&lt;1)</formula>
    </cfRule>
    <cfRule type="expression" dxfId="4414" priority="5954">
      <formula>AND(U488&lt;&gt;"",V488&lt;&gt;"",W488&lt;&gt;"",T488&gt;=1)</formula>
    </cfRule>
  </conditionalFormatting>
  <conditionalFormatting sqref="R488">
    <cfRule type="expression" dxfId="4413" priority="5949" stopIfTrue="1">
      <formula>S488=""</formula>
    </cfRule>
    <cfRule type="expression" dxfId="4412" priority="5950" stopIfTrue="1">
      <formula>AND(S488&lt;&gt;"",R488&lt;1)</formula>
    </cfRule>
    <cfRule type="expression" dxfId="4411" priority="5951">
      <formula>AND(S488&lt;&gt;"",R488&gt;=1)</formula>
    </cfRule>
  </conditionalFormatting>
  <conditionalFormatting sqref="U488">
    <cfRule type="expression" dxfId="4410" priority="5939" stopIfTrue="1">
      <formula>U488=""</formula>
    </cfRule>
    <cfRule type="expression" dxfId="4409" priority="5940" stopIfTrue="1">
      <formula>U488&lt;=0</formula>
    </cfRule>
    <cfRule type="expression" dxfId="4408" priority="5941" stopIfTrue="1">
      <formula>U488&lt;1</formula>
    </cfRule>
    <cfRule type="expression" dxfId="4407" priority="5942">
      <formula>U488&gt;=1</formula>
    </cfRule>
  </conditionalFormatting>
  <conditionalFormatting sqref="U488">
    <cfRule type="expression" dxfId="4406" priority="5935" stopIfTrue="1">
      <formula>U488=""</formula>
    </cfRule>
    <cfRule type="expression" dxfId="4405" priority="5936" stopIfTrue="1">
      <formula>U488&lt;=0</formula>
    </cfRule>
    <cfRule type="expression" dxfId="4404" priority="5937" stopIfTrue="1">
      <formula>U488&lt;1</formula>
    </cfRule>
    <cfRule type="expression" dxfId="4403" priority="5938">
      <formula>U488&gt;=1</formula>
    </cfRule>
  </conditionalFormatting>
  <conditionalFormatting sqref="V488">
    <cfRule type="expression" dxfId="4402" priority="5931" stopIfTrue="1">
      <formula>V488=""</formula>
    </cfRule>
    <cfRule type="expression" dxfId="4401" priority="5932" stopIfTrue="1">
      <formula>V488&lt;=0</formula>
    </cfRule>
    <cfRule type="expression" dxfId="4400" priority="5933" stopIfTrue="1">
      <formula>V488&lt;1</formula>
    </cfRule>
    <cfRule type="expression" dxfId="4399" priority="5934">
      <formula>V488&gt;=1</formula>
    </cfRule>
  </conditionalFormatting>
  <conditionalFormatting sqref="V488">
    <cfRule type="expression" dxfId="4398" priority="5927" stopIfTrue="1">
      <formula>V488=""</formula>
    </cfRule>
    <cfRule type="expression" dxfId="4397" priority="5928" stopIfTrue="1">
      <formula>V488&lt;=0</formula>
    </cfRule>
    <cfRule type="expression" dxfId="4396" priority="5929" stopIfTrue="1">
      <formula>V488&lt;1</formula>
    </cfRule>
    <cfRule type="expression" dxfId="4395" priority="5930">
      <formula>V488&gt;=1</formula>
    </cfRule>
  </conditionalFormatting>
  <conditionalFormatting sqref="P488">
    <cfRule type="expression" dxfId="4394" priority="5923" stopIfTrue="1">
      <formula>P488=""</formula>
    </cfRule>
    <cfRule type="expression" dxfId="4393" priority="5924" stopIfTrue="1">
      <formula>P488&lt;=0</formula>
    </cfRule>
    <cfRule type="expression" dxfId="4392" priority="5925" stopIfTrue="1">
      <formula>P488&lt;1</formula>
    </cfRule>
    <cfRule type="expression" dxfId="4391" priority="5926">
      <formula>P488&gt;=1</formula>
    </cfRule>
  </conditionalFormatting>
  <conditionalFormatting sqref="P488">
    <cfRule type="expression" dxfId="4390" priority="5919" stopIfTrue="1">
      <formula>P488=""</formula>
    </cfRule>
    <cfRule type="expression" dxfId="4389" priority="5920" stopIfTrue="1">
      <formula>P488&lt;=0</formula>
    </cfRule>
    <cfRule type="expression" dxfId="4388" priority="5921" stopIfTrue="1">
      <formula>P488&lt;1</formula>
    </cfRule>
    <cfRule type="expression" dxfId="4387" priority="5922">
      <formula>P488&gt;=1</formula>
    </cfRule>
  </conditionalFormatting>
  <conditionalFormatting sqref="Q488">
    <cfRule type="expression" dxfId="4386" priority="5915" stopIfTrue="1">
      <formula>Q488=""</formula>
    </cfRule>
    <cfRule type="expression" dxfId="4385" priority="5916" stopIfTrue="1">
      <formula>Q488&lt;=0</formula>
    </cfRule>
    <cfRule type="expression" dxfId="4384" priority="5917" stopIfTrue="1">
      <formula>Q488&lt;1</formula>
    </cfRule>
    <cfRule type="expression" dxfId="4383" priority="5918">
      <formula>Q488&gt;=1</formula>
    </cfRule>
  </conditionalFormatting>
  <conditionalFormatting sqref="Q488">
    <cfRule type="expression" dxfId="4382" priority="5911" stopIfTrue="1">
      <formula>Q488=""</formula>
    </cfRule>
    <cfRule type="expression" dxfId="4381" priority="5912" stopIfTrue="1">
      <formula>Q488&lt;=0</formula>
    </cfRule>
    <cfRule type="expression" dxfId="4380" priority="5913" stopIfTrue="1">
      <formula>Q488&lt;1</formula>
    </cfRule>
    <cfRule type="expression" dxfId="4379" priority="5914">
      <formula>Q488&gt;=1</formula>
    </cfRule>
  </conditionalFormatting>
  <conditionalFormatting sqref="AA488 Y488 W488 S488 O488">
    <cfRule type="expression" dxfId="4378" priority="5907" stopIfTrue="1">
      <formula>O488=""</formula>
    </cfRule>
    <cfRule type="expression" dxfId="4377" priority="5908" stopIfTrue="1">
      <formula>O488&lt;=0</formula>
    </cfRule>
    <cfRule type="expression" dxfId="4376" priority="5909" stopIfTrue="1">
      <formula>O488&lt;1</formula>
    </cfRule>
    <cfRule type="expression" dxfId="4375" priority="5910">
      <formula>O488&gt;=1</formula>
    </cfRule>
  </conditionalFormatting>
  <conditionalFormatting sqref="AA488 Y488 W488 S488 O488">
    <cfRule type="expression" dxfId="4374" priority="5903" stopIfTrue="1">
      <formula>O488=""</formula>
    </cfRule>
    <cfRule type="expression" dxfId="4373" priority="5904" stopIfTrue="1">
      <formula>O488&lt;=0</formula>
    </cfRule>
    <cfRule type="expression" dxfId="4372" priority="5905" stopIfTrue="1">
      <formula>O488&lt;1</formula>
    </cfRule>
    <cfRule type="expression" dxfId="4371" priority="5906">
      <formula>O488&gt;=1</formula>
    </cfRule>
  </conditionalFormatting>
  <conditionalFormatting sqref="T488">
    <cfRule type="expression" dxfId="4370" priority="5900" stopIfTrue="1">
      <formula>AND(U488="", V488="", W488="")</formula>
    </cfRule>
    <cfRule type="expression" dxfId="4369" priority="5901" stopIfTrue="1">
      <formula>AND(OR(U488&lt;&gt;"",V488&lt;&gt;"",W488&lt;&gt;""),OR(T488&lt;1,T488=""))</formula>
    </cfRule>
    <cfRule type="expression" dxfId="4368" priority="5902">
      <formula>AND(U488&lt;&gt;"",V488&lt;&gt;"",W488&lt;&gt;"",T488&gt;=1)</formula>
    </cfRule>
  </conditionalFormatting>
  <conditionalFormatting sqref="R488">
    <cfRule type="expression" dxfId="4367" priority="5897" stopIfTrue="1">
      <formula>S488=""</formula>
    </cfRule>
    <cfRule type="expression" dxfId="4366" priority="5898" stopIfTrue="1">
      <formula>AND(S488&lt;&gt;"",R488&lt;1)</formula>
    </cfRule>
    <cfRule type="expression" dxfId="4365" priority="5899">
      <formula>AND(S488&lt;&gt;"",R488&gt;=1)</formula>
    </cfRule>
  </conditionalFormatting>
  <conditionalFormatting sqref="U488">
    <cfRule type="expression" dxfId="4364" priority="5887" stopIfTrue="1">
      <formula>U488=""</formula>
    </cfRule>
    <cfRule type="expression" dxfId="4363" priority="5888" stopIfTrue="1">
      <formula>U488&lt;=0</formula>
    </cfRule>
    <cfRule type="expression" dxfId="4362" priority="5889" stopIfTrue="1">
      <formula>U488&lt;1</formula>
    </cfRule>
    <cfRule type="expression" dxfId="4361" priority="5890">
      <formula>U488&gt;=1</formula>
    </cfRule>
  </conditionalFormatting>
  <conditionalFormatting sqref="U488">
    <cfRule type="expression" dxfId="4360" priority="5883" stopIfTrue="1">
      <formula>U488=""</formula>
    </cfRule>
    <cfRule type="expression" dxfId="4359" priority="5884" stopIfTrue="1">
      <formula>U488&lt;=0</formula>
    </cfRule>
    <cfRule type="expression" dxfId="4358" priority="5885" stopIfTrue="1">
      <formula>U488&lt;1</formula>
    </cfRule>
    <cfRule type="expression" dxfId="4357" priority="5886">
      <formula>U488&gt;=1</formula>
    </cfRule>
  </conditionalFormatting>
  <conditionalFormatting sqref="V488">
    <cfRule type="expression" dxfId="4356" priority="5879" stopIfTrue="1">
      <formula>V488=""</formula>
    </cfRule>
    <cfRule type="expression" dxfId="4355" priority="5880" stopIfTrue="1">
      <formula>V488&lt;=0</formula>
    </cfRule>
    <cfRule type="expression" dxfId="4354" priority="5881" stopIfTrue="1">
      <formula>V488&lt;1</formula>
    </cfRule>
    <cfRule type="expression" dxfId="4353" priority="5882">
      <formula>V488&gt;=1</formula>
    </cfRule>
  </conditionalFormatting>
  <conditionalFormatting sqref="V488">
    <cfRule type="expression" dxfId="4352" priority="5875" stopIfTrue="1">
      <formula>V488=""</formula>
    </cfRule>
    <cfRule type="expression" dxfId="4351" priority="5876" stopIfTrue="1">
      <formula>V488&lt;=0</formula>
    </cfRule>
    <cfRule type="expression" dxfId="4350" priority="5877" stopIfTrue="1">
      <formula>V488&lt;1</formula>
    </cfRule>
    <cfRule type="expression" dxfId="4349" priority="5878">
      <formula>V488&gt;=1</formula>
    </cfRule>
  </conditionalFormatting>
  <conditionalFormatting sqref="P488">
    <cfRule type="expression" dxfId="4348" priority="5871" stopIfTrue="1">
      <formula>P488=""</formula>
    </cfRule>
    <cfRule type="expression" dxfId="4347" priority="5872" stopIfTrue="1">
      <formula>P488&lt;=0</formula>
    </cfRule>
    <cfRule type="expression" dxfId="4346" priority="5873" stopIfTrue="1">
      <formula>P488&lt;1</formula>
    </cfRule>
    <cfRule type="expression" dxfId="4345" priority="5874">
      <formula>P488&gt;=1</formula>
    </cfRule>
  </conditionalFormatting>
  <conditionalFormatting sqref="P488">
    <cfRule type="expression" dxfId="4344" priority="5867" stopIfTrue="1">
      <formula>P488=""</formula>
    </cfRule>
    <cfRule type="expression" dxfId="4343" priority="5868" stopIfTrue="1">
      <formula>P488&lt;=0</formula>
    </cfRule>
    <cfRule type="expression" dxfId="4342" priority="5869" stopIfTrue="1">
      <formula>P488&lt;1</formula>
    </cfRule>
    <cfRule type="expression" dxfId="4341" priority="5870">
      <formula>P488&gt;=1</formula>
    </cfRule>
  </conditionalFormatting>
  <conditionalFormatting sqref="Q488">
    <cfRule type="expression" dxfId="4340" priority="5863" stopIfTrue="1">
      <formula>Q488=""</formula>
    </cfRule>
    <cfRule type="expression" dxfId="4339" priority="5864" stopIfTrue="1">
      <formula>Q488&lt;=0</formula>
    </cfRule>
    <cfRule type="expression" dxfId="4338" priority="5865" stopIfTrue="1">
      <formula>Q488&lt;1</formula>
    </cfRule>
    <cfRule type="expression" dxfId="4337" priority="5866">
      <formula>Q488&gt;=1</formula>
    </cfRule>
  </conditionalFormatting>
  <conditionalFormatting sqref="Q488">
    <cfRule type="expression" dxfId="4336" priority="5859" stopIfTrue="1">
      <formula>Q488=""</formula>
    </cfRule>
    <cfRule type="expression" dxfId="4335" priority="5860" stopIfTrue="1">
      <formula>Q488&lt;=0</formula>
    </cfRule>
    <cfRule type="expression" dxfId="4334" priority="5861" stopIfTrue="1">
      <formula>Q488&lt;1</formula>
    </cfRule>
    <cfRule type="expression" dxfId="4333" priority="5862">
      <formula>Q488&gt;=1</formula>
    </cfRule>
  </conditionalFormatting>
  <conditionalFormatting sqref="L488">
    <cfRule type="expression" dxfId="4332" priority="5849" stopIfTrue="1">
      <formula>L488=""</formula>
    </cfRule>
    <cfRule type="expression" dxfId="4331" priority="5850" stopIfTrue="1">
      <formula>L488&lt;=0</formula>
    </cfRule>
    <cfRule type="expression" dxfId="4330" priority="5851" stopIfTrue="1">
      <formula>L488&lt;1</formula>
    </cfRule>
    <cfRule type="expression" dxfId="4329" priority="5852">
      <formula>L488&gt;=1</formula>
    </cfRule>
  </conditionalFormatting>
  <conditionalFormatting sqref="N488">
    <cfRule type="expression" dxfId="4328" priority="5853" stopIfTrue="1">
      <formula>AND(O488="",P488="",Q488="")</formula>
    </cfRule>
    <cfRule type="expression" dxfId="4327" priority="5854" stopIfTrue="1">
      <formula>AND(OR(O488&lt;&gt;"",P488&lt;&gt;"",Q488&lt;&gt;""),OR(N488&lt;1,N488=""))</formula>
    </cfRule>
    <cfRule type="expression" dxfId="4326" priority="5858">
      <formula>AND(O488&lt;&gt;"",P488&lt;&gt;"",Q488&lt;&gt;"",N488&gt;=1)</formula>
    </cfRule>
  </conditionalFormatting>
  <conditionalFormatting sqref="T488">
    <cfRule type="expression" dxfId="4325" priority="5855" stopIfTrue="1">
      <formula>AND(U488="", V488="", W488="")</formula>
    </cfRule>
    <cfRule type="expression" dxfId="4324" priority="5856" stopIfTrue="1">
      <formula>AND(OR(U488&lt;&gt;"",V488&lt;&gt;"",W488&lt;&gt;""),OR(T488&lt;1,T488=""))</formula>
    </cfRule>
    <cfRule type="expression" dxfId="4323" priority="5857">
      <formula>AND(U488&lt;&gt;"",V488&lt;&gt;"",W488&lt;&gt;"",T488&gt;=1)</formula>
    </cfRule>
  </conditionalFormatting>
  <conditionalFormatting sqref="T245">
    <cfRule type="expression" dxfId="4322" priority="5731" stopIfTrue="1">
      <formula>T245=""</formula>
    </cfRule>
    <cfRule type="expression" dxfId="4321" priority="5732" stopIfTrue="1">
      <formula>T245&lt;=0</formula>
    </cfRule>
    <cfRule type="expression" dxfId="4320" priority="5733" stopIfTrue="1">
      <formula>T245&lt;1</formula>
    </cfRule>
    <cfRule type="expression" dxfId="4319" priority="5734">
      <formula>T245&gt;=1</formula>
    </cfRule>
  </conditionalFormatting>
  <conditionalFormatting sqref="AA59 Y59 S59 O59:Q59 L59 U59:W59">
    <cfRule type="expression" dxfId="4318" priority="5727" stopIfTrue="1">
      <formula>L59=""</formula>
    </cfRule>
    <cfRule type="expression" dxfId="4317" priority="5728" stopIfTrue="1">
      <formula>L59&lt;=0</formula>
    </cfRule>
    <cfRule type="expression" dxfId="4316" priority="5729" stopIfTrue="1">
      <formula>L59&lt;1</formula>
    </cfRule>
    <cfRule type="expression" dxfId="4315" priority="5730">
      <formula>L59&gt;=1</formula>
    </cfRule>
  </conditionalFormatting>
  <conditionalFormatting sqref="T59">
    <cfRule type="expression" dxfId="4314" priority="5724" stopIfTrue="1">
      <formula>AND(U59="", V59="", W59="")</formula>
    </cfRule>
    <cfRule type="expression" dxfId="4313" priority="5725" stopIfTrue="1">
      <formula>AND(U59&lt;&gt;"",V59&lt;&gt;"",W59&lt;&gt;"",T59&lt;1)</formula>
    </cfRule>
    <cfRule type="expression" dxfId="4312" priority="5726">
      <formula>AND(U59&lt;&gt;"",V59&lt;&gt;"",W59&lt;&gt;"",T59&gt;=1)</formula>
    </cfRule>
  </conditionalFormatting>
  <conditionalFormatting sqref="R59 X59 Z59">
    <cfRule type="expression" dxfId="4311" priority="5721" stopIfTrue="1">
      <formula>S59=""</formula>
    </cfRule>
    <cfRule type="expression" dxfId="4310" priority="5722" stopIfTrue="1">
      <formula>AND(S59&lt;&gt;"",R59&lt;1)</formula>
    </cfRule>
    <cfRule type="expression" dxfId="4309" priority="5723">
      <formula>AND(S59&lt;&gt;"",R59&gt;=1)</formula>
    </cfRule>
  </conditionalFormatting>
  <conditionalFormatting sqref="T59">
    <cfRule type="expression" dxfId="4308" priority="5718" stopIfTrue="1">
      <formula>AND(U59="", V59="", W59="")</formula>
    </cfRule>
    <cfRule type="expression" dxfId="4307" priority="5719" stopIfTrue="1">
      <formula>AND(OR(U59&lt;&gt;"",V59&lt;&gt;"",W59&lt;&gt;""),OR(T59&lt;1,T59=""))</formula>
    </cfRule>
    <cfRule type="expression" dxfId="4306" priority="5720">
      <formula>AND(U59&lt;&gt;"",V59&lt;&gt;"",W59&lt;&gt;"",T59&gt;=1)</formula>
    </cfRule>
  </conditionalFormatting>
  <conditionalFormatting sqref="N59">
    <cfRule type="expression" dxfId="4305" priority="5715" stopIfTrue="1">
      <formula>AND(O59="",P59="",Q59="")</formula>
    </cfRule>
    <cfRule type="expression" dxfId="4304" priority="5716" stopIfTrue="1">
      <formula>AND(OR(O59&lt;&gt;"",P59&lt;&gt;"",Q59&lt;&gt;""),OR(N59&lt;1,N59=""))</formula>
    </cfRule>
    <cfRule type="expression" dxfId="4303" priority="5717">
      <formula>AND(O59&lt;&gt;"",P59&lt;&gt;"",Q59&lt;&gt;"",N59&gt;=1)</formula>
    </cfRule>
  </conditionalFormatting>
  <conditionalFormatting sqref="AA60 Y60 S60 O60:Q60 L60 U60:W60">
    <cfRule type="expression" dxfId="4302" priority="5711" stopIfTrue="1">
      <formula>L60=""</formula>
    </cfRule>
    <cfRule type="expression" dxfId="4301" priority="5712" stopIfTrue="1">
      <formula>L60&lt;=0</formula>
    </cfRule>
    <cfRule type="expression" dxfId="4300" priority="5713" stopIfTrue="1">
      <formula>L60&lt;1</formula>
    </cfRule>
    <cfRule type="expression" dxfId="4299" priority="5714">
      <formula>L60&gt;=1</formula>
    </cfRule>
  </conditionalFormatting>
  <conditionalFormatting sqref="T60">
    <cfRule type="expression" dxfId="4298" priority="5708" stopIfTrue="1">
      <formula>AND(U60="", V60="", W60="")</formula>
    </cfRule>
    <cfRule type="expression" dxfId="4297" priority="5709" stopIfTrue="1">
      <formula>AND(U60&lt;&gt;"",V60&lt;&gt;"",W60&lt;&gt;"",T60&lt;1)</formula>
    </cfRule>
    <cfRule type="expression" dxfId="4296" priority="5710">
      <formula>AND(U60&lt;&gt;"",V60&lt;&gt;"",W60&lt;&gt;"",T60&gt;=1)</formula>
    </cfRule>
  </conditionalFormatting>
  <conditionalFormatting sqref="R60 X60 Z60">
    <cfRule type="expression" dxfId="4295" priority="5705" stopIfTrue="1">
      <formula>S60=""</formula>
    </cfRule>
    <cfRule type="expression" dxfId="4294" priority="5706" stopIfTrue="1">
      <formula>AND(S60&lt;&gt;"",R60&lt;1)</formula>
    </cfRule>
    <cfRule type="expression" dxfId="4293" priority="5707">
      <formula>AND(S60&lt;&gt;"",R60&gt;=1)</formula>
    </cfRule>
  </conditionalFormatting>
  <conditionalFormatting sqref="T60">
    <cfRule type="expression" dxfId="4292" priority="5702" stopIfTrue="1">
      <formula>AND(U60="", V60="", W60="")</formula>
    </cfRule>
    <cfRule type="expression" dxfId="4291" priority="5703" stopIfTrue="1">
      <formula>AND(OR(U60&lt;&gt;"",V60&lt;&gt;"",W60&lt;&gt;""),OR(T60&lt;1,T60=""))</formula>
    </cfRule>
    <cfRule type="expression" dxfId="4290" priority="5704">
      <formula>AND(U60&lt;&gt;"",V60&lt;&gt;"",W60&lt;&gt;"",T60&gt;=1)</formula>
    </cfRule>
  </conditionalFormatting>
  <conditionalFormatting sqref="N60">
    <cfRule type="expression" dxfId="4289" priority="5699" stopIfTrue="1">
      <formula>AND(O60="",P60="",Q60="")</formula>
    </cfRule>
    <cfRule type="expression" dxfId="4288" priority="5700" stopIfTrue="1">
      <formula>AND(OR(O60&lt;&gt;"",P60&lt;&gt;"",Q60&lt;&gt;""),OR(N60&lt;1,N60=""))</formula>
    </cfRule>
    <cfRule type="expression" dxfId="4287" priority="5701">
      <formula>AND(O60&lt;&gt;"",P60&lt;&gt;"",Q60&lt;&gt;"",N60&gt;=1)</formula>
    </cfRule>
  </conditionalFormatting>
  <conditionalFormatting sqref="AA61:AA62 Y61:Y62 S61:S62 O61:Q62 L61:L62 U61:W62">
    <cfRule type="expression" dxfId="4286" priority="5695" stopIfTrue="1">
      <formula>L61=""</formula>
    </cfRule>
    <cfRule type="expression" dxfId="4285" priority="5696" stopIfTrue="1">
      <formula>L61&lt;=0</formula>
    </cfRule>
    <cfRule type="expression" dxfId="4284" priority="5697" stopIfTrue="1">
      <formula>L61&lt;1</formula>
    </cfRule>
    <cfRule type="expression" dxfId="4283" priority="5698">
      <formula>L61&gt;=1</formula>
    </cfRule>
  </conditionalFormatting>
  <conditionalFormatting sqref="T61:T62">
    <cfRule type="expression" dxfId="4282" priority="5692" stopIfTrue="1">
      <formula>AND(U61="", V61="", W61="")</formula>
    </cfRule>
    <cfRule type="expression" dxfId="4281" priority="5693" stopIfTrue="1">
      <formula>AND(U61&lt;&gt;"",V61&lt;&gt;"",W61&lt;&gt;"",T61&lt;1)</formula>
    </cfRule>
    <cfRule type="expression" dxfId="4280" priority="5694">
      <formula>AND(U61&lt;&gt;"",V61&lt;&gt;"",W61&lt;&gt;"",T61&gt;=1)</formula>
    </cfRule>
  </conditionalFormatting>
  <conditionalFormatting sqref="R61:R62 X61:X62 Z61:Z62">
    <cfRule type="expression" dxfId="4279" priority="5689" stopIfTrue="1">
      <formula>S61=""</formula>
    </cfRule>
    <cfRule type="expression" dxfId="4278" priority="5690" stopIfTrue="1">
      <formula>AND(S61&lt;&gt;"",R61&lt;1)</formula>
    </cfRule>
    <cfRule type="expression" dxfId="4277" priority="5691">
      <formula>AND(S61&lt;&gt;"",R61&gt;=1)</formula>
    </cfRule>
  </conditionalFormatting>
  <conditionalFormatting sqref="T61:T62">
    <cfRule type="expression" dxfId="4276" priority="5686" stopIfTrue="1">
      <formula>AND(U61="", V61="", W61="")</formula>
    </cfRule>
    <cfRule type="expression" dxfId="4275" priority="5687" stopIfTrue="1">
      <formula>AND(OR(U61&lt;&gt;"",V61&lt;&gt;"",W61&lt;&gt;""),OR(T61&lt;1,T61=""))</formula>
    </cfRule>
    <cfRule type="expression" dxfId="4274" priority="5688">
      <formula>AND(U61&lt;&gt;"",V61&lt;&gt;"",W61&lt;&gt;"",T61&gt;=1)</formula>
    </cfRule>
  </conditionalFormatting>
  <conditionalFormatting sqref="N61:N62">
    <cfRule type="expression" dxfId="4273" priority="5683" stopIfTrue="1">
      <formula>AND(O61="",P61="",Q61="")</formula>
    </cfRule>
    <cfRule type="expression" dxfId="4272" priority="5684" stopIfTrue="1">
      <formula>AND(OR(O61&lt;&gt;"",P61&lt;&gt;"",Q61&lt;&gt;""),OR(N61&lt;1,N61=""))</formula>
    </cfRule>
    <cfRule type="expression" dxfId="4271" priority="5685">
      <formula>AND(O61&lt;&gt;"",P61&lt;&gt;"",Q61&lt;&gt;"",N61&gt;=1)</formula>
    </cfRule>
  </conditionalFormatting>
  <conditionalFormatting sqref="AA63 Y63 S63 O63:Q63 L63 U63:W63">
    <cfRule type="expression" dxfId="4270" priority="5679" stopIfTrue="1">
      <formula>L63=""</formula>
    </cfRule>
    <cfRule type="expression" dxfId="4269" priority="5680" stopIfTrue="1">
      <formula>L63&lt;=0</formula>
    </cfRule>
    <cfRule type="expression" dxfId="4268" priority="5681" stopIfTrue="1">
      <formula>L63&lt;1</formula>
    </cfRule>
    <cfRule type="expression" dxfId="4267" priority="5682">
      <formula>L63&gt;=1</formula>
    </cfRule>
  </conditionalFormatting>
  <conditionalFormatting sqref="T63">
    <cfRule type="expression" dxfId="4266" priority="5676" stopIfTrue="1">
      <formula>AND(U63="", V63="", W63="")</formula>
    </cfRule>
    <cfRule type="expression" dxfId="4265" priority="5677" stopIfTrue="1">
      <formula>AND(U63&lt;&gt;"",V63&lt;&gt;"",W63&lt;&gt;"",T63&lt;1)</formula>
    </cfRule>
    <cfRule type="expression" dxfId="4264" priority="5678">
      <formula>AND(U63&lt;&gt;"",V63&lt;&gt;"",W63&lt;&gt;"",T63&gt;=1)</formula>
    </cfRule>
  </conditionalFormatting>
  <conditionalFormatting sqref="R63 X63 Z63">
    <cfRule type="expression" dxfId="4263" priority="5673" stopIfTrue="1">
      <formula>S63=""</formula>
    </cfRule>
    <cfRule type="expression" dxfId="4262" priority="5674" stopIfTrue="1">
      <formula>AND(S63&lt;&gt;"",R63&lt;1)</formula>
    </cfRule>
    <cfRule type="expression" dxfId="4261" priority="5675">
      <formula>AND(S63&lt;&gt;"",R63&gt;=1)</formula>
    </cfRule>
  </conditionalFormatting>
  <conditionalFormatting sqref="T63">
    <cfRule type="expression" dxfId="4260" priority="5670" stopIfTrue="1">
      <formula>AND(U63="", V63="", W63="")</formula>
    </cfRule>
    <cfRule type="expression" dxfId="4259" priority="5671" stopIfTrue="1">
      <formula>AND(OR(U63&lt;&gt;"",V63&lt;&gt;"",W63&lt;&gt;""),OR(T63&lt;1,T63=""))</formula>
    </cfRule>
    <cfRule type="expression" dxfId="4258" priority="5672">
      <formula>AND(U63&lt;&gt;"",V63&lt;&gt;"",W63&lt;&gt;"",T63&gt;=1)</formula>
    </cfRule>
  </conditionalFormatting>
  <conditionalFormatting sqref="N63">
    <cfRule type="expression" dxfId="4257" priority="5667" stopIfTrue="1">
      <formula>AND(O63="",P63="",Q63="")</formula>
    </cfRule>
    <cfRule type="expression" dxfId="4256" priority="5668" stopIfTrue="1">
      <formula>AND(OR(O63&lt;&gt;"",P63&lt;&gt;"",Q63&lt;&gt;""),OR(N63&lt;1,N63=""))</formula>
    </cfRule>
    <cfRule type="expression" dxfId="4255" priority="5669">
      <formula>AND(O63&lt;&gt;"",P63&lt;&gt;"",Q63&lt;&gt;"",N63&gt;=1)</formula>
    </cfRule>
  </conditionalFormatting>
  <conditionalFormatting sqref="AA66 Y66 S66 O66:Q66 L66 U66:W66">
    <cfRule type="expression" dxfId="4254" priority="5663" stopIfTrue="1">
      <formula>L66=""</formula>
    </cfRule>
    <cfRule type="expression" dxfId="4253" priority="5664" stopIfTrue="1">
      <formula>L66&lt;=0</formula>
    </cfRule>
    <cfRule type="expression" dxfId="4252" priority="5665" stopIfTrue="1">
      <formula>L66&lt;1</formula>
    </cfRule>
    <cfRule type="expression" dxfId="4251" priority="5666">
      <formula>L66&gt;=1</formula>
    </cfRule>
  </conditionalFormatting>
  <conditionalFormatting sqref="T66">
    <cfRule type="expression" dxfId="4250" priority="5660" stopIfTrue="1">
      <formula>AND(U66="", V66="", W66="")</formula>
    </cfRule>
    <cfRule type="expression" dxfId="4249" priority="5661" stopIfTrue="1">
      <formula>AND(U66&lt;&gt;"",V66&lt;&gt;"",W66&lt;&gt;"",T66&lt;1)</formula>
    </cfRule>
    <cfRule type="expression" dxfId="4248" priority="5662">
      <formula>AND(U66&lt;&gt;"",V66&lt;&gt;"",W66&lt;&gt;"",T66&gt;=1)</formula>
    </cfRule>
  </conditionalFormatting>
  <conditionalFormatting sqref="R66 X66 Z66">
    <cfRule type="expression" dxfId="4247" priority="5657" stopIfTrue="1">
      <formula>S66=""</formula>
    </cfRule>
    <cfRule type="expression" dxfId="4246" priority="5658" stopIfTrue="1">
      <formula>AND(S66&lt;&gt;"",R66&lt;1)</formula>
    </cfRule>
    <cfRule type="expression" dxfId="4245" priority="5659">
      <formula>AND(S66&lt;&gt;"",R66&gt;=1)</formula>
    </cfRule>
  </conditionalFormatting>
  <conditionalFormatting sqref="T66">
    <cfRule type="expression" dxfId="4244" priority="5654" stopIfTrue="1">
      <formula>AND(U66="", V66="", W66="")</formula>
    </cfRule>
    <cfRule type="expression" dxfId="4243" priority="5655" stopIfTrue="1">
      <formula>AND(OR(U66&lt;&gt;"",V66&lt;&gt;"",W66&lt;&gt;""),OR(T66&lt;1,T66=""))</formula>
    </cfRule>
    <cfRule type="expression" dxfId="4242" priority="5656">
      <formula>AND(U66&lt;&gt;"",V66&lt;&gt;"",W66&lt;&gt;"",T66&gt;=1)</formula>
    </cfRule>
  </conditionalFormatting>
  <conditionalFormatting sqref="N66">
    <cfRule type="expression" dxfId="4241" priority="5651" stopIfTrue="1">
      <formula>AND(O66="",P66="",Q66="")</formula>
    </cfRule>
    <cfRule type="expression" dxfId="4240" priority="5652" stopIfTrue="1">
      <formula>AND(OR(O66&lt;&gt;"",P66&lt;&gt;"",Q66&lt;&gt;""),OR(N66&lt;1,N66=""))</formula>
    </cfRule>
    <cfRule type="expression" dxfId="4239" priority="5653">
      <formula>AND(O66&lt;&gt;"",P66&lt;&gt;"",Q66&lt;&gt;"",N66&gt;=1)</formula>
    </cfRule>
  </conditionalFormatting>
  <conditionalFormatting sqref="AA64 Y64 S64 O64:Q64 L64 U64:W64">
    <cfRule type="expression" dxfId="4238" priority="5647" stopIfTrue="1">
      <formula>L64=""</formula>
    </cfRule>
    <cfRule type="expression" dxfId="4237" priority="5648" stopIfTrue="1">
      <formula>L64&lt;=0</formula>
    </cfRule>
    <cfRule type="expression" dxfId="4236" priority="5649" stopIfTrue="1">
      <formula>L64&lt;1</formula>
    </cfRule>
    <cfRule type="expression" dxfId="4235" priority="5650">
      <formula>L64&gt;=1</formula>
    </cfRule>
  </conditionalFormatting>
  <conditionalFormatting sqref="T64">
    <cfRule type="expression" dxfId="4234" priority="5644" stopIfTrue="1">
      <formula>AND(U64="", V64="", W64="")</formula>
    </cfRule>
    <cfRule type="expression" dxfId="4233" priority="5645" stopIfTrue="1">
      <formula>AND(U64&lt;&gt;"",V64&lt;&gt;"",W64&lt;&gt;"",T64&lt;1)</formula>
    </cfRule>
    <cfRule type="expression" dxfId="4232" priority="5646">
      <formula>AND(U64&lt;&gt;"",V64&lt;&gt;"",W64&lt;&gt;"",T64&gt;=1)</formula>
    </cfRule>
  </conditionalFormatting>
  <conditionalFormatting sqref="R64 X64 Z64">
    <cfRule type="expression" dxfId="4231" priority="5641" stopIfTrue="1">
      <formula>S64=""</formula>
    </cfRule>
    <cfRule type="expression" dxfId="4230" priority="5642" stopIfTrue="1">
      <formula>AND(S64&lt;&gt;"",R64&lt;1)</formula>
    </cfRule>
    <cfRule type="expression" dxfId="4229" priority="5643">
      <formula>AND(S64&lt;&gt;"",R64&gt;=1)</formula>
    </cfRule>
  </conditionalFormatting>
  <conditionalFormatting sqref="T64">
    <cfRule type="expression" dxfId="4228" priority="5638" stopIfTrue="1">
      <formula>AND(U64="", V64="", W64="")</formula>
    </cfRule>
    <cfRule type="expression" dxfId="4227" priority="5639" stopIfTrue="1">
      <formula>AND(OR(U64&lt;&gt;"",V64&lt;&gt;"",W64&lt;&gt;""),OR(T64&lt;1,T64=""))</formula>
    </cfRule>
    <cfRule type="expression" dxfId="4226" priority="5640">
      <formula>AND(U64&lt;&gt;"",V64&lt;&gt;"",W64&lt;&gt;"",T64&gt;=1)</formula>
    </cfRule>
  </conditionalFormatting>
  <conditionalFormatting sqref="N64">
    <cfRule type="expression" dxfId="4225" priority="5635" stopIfTrue="1">
      <formula>AND(O64="",P64="",Q64="")</formula>
    </cfRule>
    <cfRule type="expression" dxfId="4224" priority="5636" stopIfTrue="1">
      <formula>AND(OR(O64&lt;&gt;"",P64&lt;&gt;"",Q64&lt;&gt;""),OR(N64&lt;1,N64=""))</formula>
    </cfRule>
    <cfRule type="expression" dxfId="4223" priority="5637">
      <formula>AND(O64&lt;&gt;"",P64&lt;&gt;"",Q64&lt;&gt;"",N64&gt;=1)</formula>
    </cfRule>
  </conditionalFormatting>
  <conditionalFormatting sqref="AA65 Y65 S65 O65:Q65 L65 U65:W65">
    <cfRule type="expression" dxfId="4222" priority="5631" stopIfTrue="1">
      <formula>L65=""</formula>
    </cfRule>
    <cfRule type="expression" dxfId="4221" priority="5632" stopIfTrue="1">
      <formula>L65&lt;=0</formula>
    </cfRule>
    <cfRule type="expression" dxfId="4220" priority="5633" stopIfTrue="1">
      <formula>L65&lt;1</formula>
    </cfRule>
    <cfRule type="expression" dxfId="4219" priority="5634">
      <formula>L65&gt;=1</formula>
    </cfRule>
  </conditionalFormatting>
  <conditionalFormatting sqref="T65">
    <cfRule type="expression" dxfId="4218" priority="5628" stopIfTrue="1">
      <formula>AND(U65="", V65="", W65="")</formula>
    </cfRule>
    <cfRule type="expression" dxfId="4217" priority="5629" stopIfTrue="1">
      <formula>AND(U65&lt;&gt;"",V65&lt;&gt;"",W65&lt;&gt;"",T65&lt;1)</formula>
    </cfRule>
    <cfRule type="expression" dxfId="4216" priority="5630">
      <formula>AND(U65&lt;&gt;"",V65&lt;&gt;"",W65&lt;&gt;"",T65&gt;=1)</formula>
    </cfRule>
  </conditionalFormatting>
  <conditionalFormatting sqref="R65 X65 Z65">
    <cfRule type="expression" dxfId="4215" priority="5625" stopIfTrue="1">
      <formula>S65=""</formula>
    </cfRule>
    <cfRule type="expression" dxfId="4214" priority="5626" stopIfTrue="1">
      <formula>AND(S65&lt;&gt;"",R65&lt;1)</formula>
    </cfRule>
    <cfRule type="expression" dxfId="4213" priority="5627">
      <formula>AND(S65&lt;&gt;"",R65&gt;=1)</formula>
    </cfRule>
  </conditionalFormatting>
  <conditionalFormatting sqref="T65">
    <cfRule type="expression" dxfId="4212" priority="5622" stopIfTrue="1">
      <formula>AND(U65="", V65="", W65="")</formula>
    </cfRule>
    <cfRule type="expression" dxfId="4211" priority="5623" stopIfTrue="1">
      <formula>AND(OR(U65&lt;&gt;"",V65&lt;&gt;"",W65&lt;&gt;""),OR(T65&lt;1,T65=""))</formula>
    </cfRule>
    <cfRule type="expression" dxfId="4210" priority="5624">
      <formula>AND(U65&lt;&gt;"",V65&lt;&gt;"",W65&lt;&gt;"",T65&gt;=1)</formula>
    </cfRule>
  </conditionalFormatting>
  <conditionalFormatting sqref="N65">
    <cfRule type="expression" dxfId="4209" priority="5619" stopIfTrue="1">
      <formula>AND(O65="",P65="",Q65="")</formula>
    </cfRule>
    <cfRule type="expression" dxfId="4208" priority="5620" stopIfTrue="1">
      <formula>AND(OR(O65&lt;&gt;"",P65&lt;&gt;"",Q65&lt;&gt;""),OR(N65&lt;1,N65=""))</formula>
    </cfRule>
    <cfRule type="expression" dxfId="4207" priority="5621">
      <formula>AND(O65&lt;&gt;"",P65&lt;&gt;"",Q65&lt;&gt;"",N65&gt;=1)</formula>
    </cfRule>
  </conditionalFormatting>
  <conditionalFormatting sqref="AA67 Y67 S67 O67:Q67 L67 U67:W67">
    <cfRule type="expression" dxfId="4206" priority="5615" stopIfTrue="1">
      <formula>L67=""</formula>
    </cfRule>
    <cfRule type="expression" dxfId="4205" priority="5616" stopIfTrue="1">
      <formula>L67&lt;=0</formula>
    </cfRule>
    <cfRule type="expression" dxfId="4204" priority="5617" stopIfTrue="1">
      <formula>L67&lt;1</formula>
    </cfRule>
    <cfRule type="expression" dxfId="4203" priority="5618">
      <formula>L67&gt;=1</formula>
    </cfRule>
  </conditionalFormatting>
  <conditionalFormatting sqref="T67">
    <cfRule type="expression" dxfId="4202" priority="5612" stopIfTrue="1">
      <formula>AND(U67="", V67="", W67="")</formula>
    </cfRule>
    <cfRule type="expression" dxfId="4201" priority="5613" stopIfTrue="1">
      <formula>AND(U67&lt;&gt;"",V67&lt;&gt;"",W67&lt;&gt;"",T67&lt;1)</formula>
    </cfRule>
    <cfRule type="expression" dxfId="4200" priority="5614">
      <formula>AND(U67&lt;&gt;"",V67&lt;&gt;"",W67&lt;&gt;"",T67&gt;=1)</formula>
    </cfRule>
  </conditionalFormatting>
  <conditionalFormatting sqref="R67 X67 Z67">
    <cfRule type="expression" dxfId="4199" priority="5609" stopIfTrue="1">
      <formula>S67=""</formula>
    </cfRule>
    <cfRule type="expression" dxfId="4198" priority="5610" stopIfTrue="1">
      <formula>AND(S67&lt;&gt;"",R67&lt;1)</formula>
    </cfRule>
    <cfRule type="expression" dxfId="4197" priority="5611">
      <formula>AND(S67&lt;&gt;"",R67&gt;=1)</formula>
    </cfRule>
  </conditionalFormatting>
  <conditionalFormatting sqref="T67">
    <cfRule type="expression" dxfId="4196" priority="5606" stopIfTrue="1">
      <formula>AND(U67="", V67="", W67="")</formula>
    </cfRule>
    <cfRule type="expression" dxfId="4195" priority="5607" stopIfTrue="1">
      <formula>AND(OR(U67&lt;&gt;"",V67&lt;&gt;"",W67&lt;&gt;""),OR(T67&lt;1,T67=""))</formula>
    </cfRule>
    <cfRule type="expression" dxfId="4194" priority="5608">
      <formula>AND(U67&lt;&gt;"",V67&lt;&gt;"",W67&lt;&gt;"",T67&gt;=1)</formula>
    </cfRule>
  </conditionalFormatting>
  <conditionalFormatting sqref="N67">
    <cfRule type="expression" dxfId="4193" priority="5603" stopIfTrue="1">
      <formula>AND(O67="",P67="",Q67="")</formula>
    </cfRule>
    <cfRule type="expression" dxfId="4192" priority="5604" stopIfTrue="1">
      <formula>AND(OR(O67&lt;&gt;"",P67&lt;&gt;"",Q67&lt;&gt;""),OR(N67&lt;1,N67=""))</formula>
    </cfRule>
    <cfRule type="expression" dxfId="4191" priority="5605">
      <formula>AND(O67&lt;&gt;"",P67&lt;&gt;"",Q67&lt;&gt;"",N67&gt;=1)</formula>
    </cfRule>
  </conditionalFormatting>
  <conditionalFormatting sqref="AA68 Y68 S68 O68:Q68 L68 U68:W68">
    <cfRule type="expression" dxfId="4190" priority="5599" stopIfTrue="1">
      <formula>L68=""</formula>
    </cfRule>
    <cfRule type="expression" dxfId="4189" priority="5600" stopIfTrue="1">
      <formula>L68&lt;=0</formula>
    </cfRule>
    <cfRule type="expression" dxfId="4188" priority="5601" stopIfTrue="1">
      <formula>L68&lt;1</formula>
    </cfRule>
    <cfRule type="expression" dxfId="4187" priority="5602">
      <formula>L68&gt;=1</formula>
    </cfRule>
  </conditionalFormatting>
  <conditionalFormatting sqref="T68">
    <cfRule type="expression" dxfId="4186" priority="5596" stopIfTrue="1">
      <formula>AND(U68="", V68="", W68="")</formula>
    </cfRule>
    <cfRule type="expression" dxfId="4185" priority="5597" stopIfTrue="1">
      <formula>AND(U68&lt;&gt;"",V68&lt;&gt;"",W68&lt;&gt;"",T68&lt;1)</formula>
    </cfRule>
    <cfRule type="expression" dxfId="4184" priority="5598">
      <formula>AND(U68&lt;&gt;"",V68&lt;&gt;"",W68&lt;&gt;"",T68&gt;=1)</formula>
    </cfRule>
  </conditionalFormatting>
  <conditionalFormatting sqref="R68 X68 Z68">
    <cfRule type="expression" dxfId="4183" priority="5593" stopIfTrue="1">
      <formula>S68=""</formula>
    </cfRule>
    <cfRule type="expression" dxfId="4182" priority="5594" stopIfTrue="1">
      <formula>AND(S68&lt;&gt;"",R68&lt;1)</formula>
    </cfRule>
    <cfRule type="expression" dxfId="4181" priority="5595">
      <formula>AND(S68&lt;&gt;"",R68&gt;=1)</formula>
    </cfRule>
  </conditionalFormatting>
  <conditionalFormatting sqref="T68">
    <cfRule type="expression" dxfId="4180" priority="5590" stopIfTrue="1">
      <formula>AND(U68="", V68="", W68="")</formula>
    </cfRule>
    <cfRule type="expression" dxfId="4179" priority="5591" stopIfTrue="1">
      <formula>AND(OR(U68&lt;&gt;"",V68&lt;&gt;"",W68&lt;&gt;""),OR(T68&lt;1,T68=""))</formula>
    </cfRule>
    <cfRule type="expression" dxfId="4178" priority="5592">
      <formula>AND(U68&lt;&gt;"",V68&lt;&gt;"",W68&lt;&gt;"",T68&gt;=1)</formula>
    </cfRule>
  </conditionalFormatting>
  <conditionalFormatting sqref="N68">
    <cfRule type="expression" dxfId="4177" priority="5587" stopIfTrue="1">
      <formula>AND(O68="",P68="",Q68="")</formula>
    </cfRule>
    <cfRule type="expression" dxfId="4176" priority="5588" stopIfTrue="1">
      <formula>AND(OR(O68&lt;&gt;"",P68&lt;&gt;"",Q68&lt;&gt;""),OR(N68&lt;1,N68=""))</formula>
    </cfRule>
    <cfRule type="expression" dxfId="4175" priority="5589">
      <formula>AND(O68&lt;&gt;"",P68&lt;&gt;"",Q68&lt;&gt;"",N68&gt;=1)</formula>
    </cfRule>
  </conditionalFormatting>
  <conditionalFormatting sqref="N79:N81">
    <cfRule type="expression" dxfId="4174" priority="5543" stopIfTrue="1">
      <formula>AND(O79="",P79="",Q79="")</formula>
    </cfRule>
    <cfRule type="expression" dxfId="4173" priority="5544" stopIfTrue="1">
      <formula>AND(OR(O79&lt;&gt;"",P79&lt;&gt;"",Q79&lt;&gt;""),OR(N79&lt;1,N79=""))</formula>
    </cfRule>
    <cfRule type="expression" dxfId="4172" priority="5545">
      <formula>AND(O79&lt;&gt;"",P79&lt;&gt;"",Q79&lt;&gt;"",N79&gt;=1)</formula>
    </cfRule>
  </conditionalFormatting>
  <conditionalFormatting sqref="N91:N93">
    <cfRule type="expression" dxfId="4171" priority="5511" stopIfTrue="1">
      <formula>AND(O91="",P91="",Q91="")</formula>
    </cfRule>
    <cfRule type="expression" dxfId="4170" priority="5512" stopIfTrue="1">
      <formula>AND(OR(O91&lt;&gt;"",P91&lt;&gt;"",Q91&lt;&gt;""),OR(N91&lt;1,N91=""))</formula>
    </cfRule>
    <cfRule type="expression" dxfId="4169" priority="5513">
      <formula>AND(O91&lt;&gt;"",P91&lt;&gt;"",Q91&lt;&gt;"",N91&gt;=1)</formula>
    </cfRule>
  </conditionalFormatting>
  <conditionalFormatting sqref="S78 O78:Q78 L78 U78:W78 Y78 AA78">
    <cfRule type="expression" dxfId="4168" priority="5583" stopIfTrue="1">
      <formula>L78=""</formula>
    </cfRule>
    <cfRule type="expression" dxfId="4167" priority="5584" stopIfTrue="1">
      <formula>L78&lt;=0</formula>
    </cfRule>
    <cfRule type="expression" dxfId="4166" priority="5585" stopIfTrue="1">
      <formula>L78&lt;1</formula>
    </cfRule>
    <cfRule type="expression" dxfId="4165" priority="5586">
      <formula>L78&gt;=1</formula>
    </cfRule>
  </conditionalFormatting>
  <conditionalFormatting sqref="T79:T81">
    <cfRule type="expression" dxfId="4164" priority="5552" stopIfTrue="1">
      <formula>AND(U79="", V79="", W79="")</formula>
    </cfRule>
    <cfRule type="expression" dxfId="4163" priority="5553" stopIfTrue="1">
      <formula>AND(U79&lt;&gt;"",V79&lt;&gt;"",W79&lt;&gt;"",T79&lt;1)</formula>
    </cfRule>
    <cfRule type="expression" dxfId="4162" priority="5554">
      <formula>AND(U79&lt;&gt;"",V79&lt;&gt;"",W79&lt;&gt;"",T79&gt;=1)</formula>
    </cfRule>
  </conditionalFormatting>
  <conditionalFormatting sqref="R78">
    <cfRule type="expression" dxfId="4161" priority="5577" stopIfTrue="1">
      <formula>S78=""</formula>
    </cfRule>
    <cfRule type="expression" dxfId="4160" priority="5578" stopIfTrue="1">
      <formula>AND(S78&lt;&gt;"",R78&lt;1)</formula>
    </cfRule>
    <cfRule type="expression" dxfId="4159" priority="5579">
      <formula>AND(S78&lt;&gt;"",R78&gt;=1)</formula>
    </cfRule>
  </conditionalFormatting>
  <conditionalFormatting sqref="T79:T81">
    <cfRule type="expression" dxfId="4158" priority="5546" stopIfTrue="1">
      <formula>AND(U79="", V79="", W79="")</formula>
    </cfRule>
    <cfRule type="expression" dxfId="4157" priority="5547" stopIfTrue="1">
      <formula>AND(OR(U79&lt;&gt;"",V79&lt;&gt;"",W79&lt;&gt;""),OR(T79&lt;1,T79=""))</formula>
    </cfRule>
    <cfRule type="expression" dxfId="4156" priority="5548">
      <formula>AND(U79&lt;&gt;"",V79&lt;&gt;"",W79&lt;&gt;"",T79&gt;=1)</formula>
    </cfRule>
  </conditionalFormatting>
  <conditionalFormatting sqref="N78">
    <cfRule type="expression" dxfId="4155" priority="5571" stopIfTrue="1">
      <formula>AND(O78="",P78="",Q78="")</formula>
    </cfRule>
    <cfRule type="expression" dxfId="4154" priority="5572" stopIfTrue="1">
      <formula>AND(OR(O78&lt;&gt;"",P78&lt;&gt;"",Q78&lt;&gt;""),OR(N78&lt;1,N78=""))</formula>
    </cfRule>
    <cfRule type="expression" dxfId="4153" priority="5573">
      <formula>AND(O78&lt;&gt;"",P78&lt;&gt;"",Q78&lt;&gt;"",N78&gt;=1)</formula>
    </cfRule>
  </conditionalFormatting>
  <conditionalFormatting sqref="T78">
    <cfRule type="expression" dxfId="4152" priority="5567" stopIfTrue="1">
      <formula>T78=""</formula>
    </cfRule>
    <cfRule type="expression" dxfId="4151" priority="5568" stopIfTrue="1">
      <formula>T78&lt;=0</formula>
    </cfRule>
    <cfRule type="expression" dxfId="4150" priority="5569" stopIfTrue="1">
      <formula>T78&lt;1</formula>
    </cfRule>
    <cfRule type="expression" dxfId="4149" priority="5570">
      <formula>T78&gt;=1</formula>
    </cfRule>
  </conditionalFormatting>
  <conditionalFormatting sqref="X78">
    <cfRule type="expression" dxfId="4148" priority="5563" stopIfTrue="1">
      <formula>X78=""</formula>
    </cfRule>
    <cfRule type="expression" dxfId="4147" priority="5564" stopIfTrue="1">
      <formula>X78&lt;=0</formula>
    </cfRule>
    <cfRule type="expression" dxfId="4146" priority="5565" stopIfTrue="1">
      <formula>X78&lt;1</formula>
    </cfRule>
    <cfRule type="expression" dxfId="4145" priority="5566">
      <formula>X78&gt;=1</formula>
    </cfRule>
  </conditionalFormatting>
  <conditionalFormatting sqref="Z78">
    <cfRule type="expression" dxfId="4144" priority="5559" stopIfTrue="1">
      <formula>Z78=""</formula>
    </cfRule>
    <cfRule type="expression" dxfId="4143" priority="5560" stopIfTrue="1">
      <formula>Z78&lt;=0</formula>
    </cfRule>
    <cfRule type="expression" dxfId="4142" priority="5561" stopIfTrue="1">
      <formula>Z78&lt;1</formula>
    </cfRule>
    <cfRule type="expression" dxfId="4141" priority="5562">
      <formula>Z78&gt;=1</formula>
    </cfRule>
  </conditionalFormatting>
  <conditionalFormatting sqref="AA79:AA81 Y79:Y81 S79:S81 O79:Q81 L79:L81 U79:W81">
    <cfRule type="expression" dxfId="4140" priority="5555" stopIfTrue="1">
      <formula>L79=""</formula>
    </cfRule>
    <cfRule type="expression" dxfId="4139" priority="5556" stopIfTrue="1">
      <formula>L79&lt;=0</formula>
    </cfRule>
    <cfRule type="expression" dxfId="4138" priority="5557" stopIfTrue="1">
      <formula>L79&lt;1</formula>
    </cfRule>
    <cfRule type="expression" dxfId="4137" priority="5558">
      <formula>L79&gt;=1</formula>
    </cfRule>
  </conditionalFormatting>
  <conditionalFormatting sqref="T91:T93">
    <cfRule type="expression" dxfId="4136" priority="5520" stopIfTrue="1">
      <formula>AND(U91="", V91="", W91="")</formula>
    </cfRule>
    <cfRule type="expression" dxfId="4135" priority="5521" stopIfTrue="1">
      <formula>AND(U91&lt;&gt;"",V91&lt;&gt;"",W91&lt;&gt;"",T91&lt;1)</formula>
    </cfRule>
    <cfRule type="expression" dxfId="4134" priority="5522">
      <formula>AND(U91&lt;&gt;"",V91&lt;&gt;"",W91&lt;&gt;"",T91&gt;=1)</formula>
    </cfRule>
  </conditionalFormatting>
  <conditionalFormatting sqref="R79:R81 X79:X81 Z79:Z81">
    <cfRule type="expression" dxfId="4133" priority="5549" stopIfTrue="1">
      <formula>S79=""</formula>
    </cfRule>
    <cfRule type="expression" dxfId="4132" priority="5550" stopIfTrue="1">
      <formula>AND(S79&lt;&gt;"",R79&lt;1)</formula>
    </cfRule>
    <cfRule type="expression" dxfId="4131" priority="5551">
      <formula>AND(S79&lt;&gt;"",R79&gt;=1)</formula>
    </cfRule>
  </conditionalFormatting>
  <conditionalFormatting sqref="T91:T93">
    <cfRule type="expression" dxfId="4130" priority="5514" stopIfTrue="1">
      <formula>AND(U91="", V91="", W91="")</formula>
    </cfRule>
    <cfRule type="expression" dxfId="4129" priority="5515" stopIfTrue="1">
      <formula>AND(OR(U91&lt;&gt;"",V91&lt;&gt;"",W91&lt;&gt;""),OR(T91&lt;1,T91=""))</formula>
    </cfRule>
    <cfRule type="expression" dxfId="4128" priority="5516">
      <formula>AND(U91&lt;&gt;"",V91&lt;&gt;"",W91&lt;&gt;"",T91&gt;=1)</formula>
    </cfRule>
  </conditionalFormatting>
  <conditionalFormatting sqref="N123:N125">
    <cfRule type="expression" dxfId="4127" priority="5479" stopIfTrue="1">
      <formula>AND(O123="",P123="",Q123="")</formula>
    </cfRule>
    <cfRule type="expression" dxfId="4126" priority="5480" stopIfTrue="1">
      <formula>AND(OR(O123&lt;&gt;"",P123&lt;&gt;"",Q123&lt;&gt;""),OR(N123&lt;1,N123=""))</formula>
    </cfRule>
    <cfRule type="expression" dxfId="4125" priority="5481">
      <formula>AND(O123&lt;&gt;"",P123&lt;&gt;"",Q123&lt;&gt;"",N123&gt;=1)</formula>
    </cfRule>
  </conditionalFormatting>
  <conditionalFormatting sqref="L90 O90:Q90 S90 U90:W90 Y90 AA90">
    <cfRule type="expression" dxfId="4124" priority="5539" stopIfTrue="1">
      <formula>L90=""</formula>
    </cfRule>
    <cfRule type="expression" dxfId="4123" priority="5540" stopIfTrue="1">
      <formula>L90&lt;=0</formula>
    </cfRule>
    <cfRule type="expression" dxfId="4122" priority="5541" stopIfTrue="1">
      <formula>L90&lt;1</formula>
    </cfRule>
    <cfRule type="expression" dxfId="4121" priority="5542">
      <formula>L90&gt;=1</formula>
    </cfRule>
  </conditionalFormatting>
  <conditionalFormatting sqref="T90">
    <cfRule type="expression" dxfId="4120" priority="5536" stopIfTrue="1">
      <formula>AND(U90="", V90="", W90="")</formula>
    </cfRule>
    <cfRule type="expression" dxfId="4119" priority="5537" stopIfTrue="1">
      <formula>AND(U90&lt;&gt;"",V90&lt;&gt;"",W90&lt;&gt;"",T90&lt;1)</formula>
    </cfRule>
    <cfRule type="expression" dxfId="4118" priority="5538">
      <formula>AND(U90&lt;&gt;"",V90&lt;&gt;"",W90&lt;&gt;"",T90&gt;=1)</formula>
    </cfRule>
  </conditionalFormatting>
  <conditionalFormatting sqref="Z90 X90 R90">
    <cfRule type="expression" dxfId="4117" priority="5533" stopIfTrue="1">
      <formula>S90=""</formula>
    </cfRule>
    <cfRule type="expression" dxfId="4116" priority="5534" stopIfTrue="1">
      <formula>AND(S90&lt;&gt;"",R90&lt;1)</formula>
    </cfRule>
    <cfRule type="expression" dxfId="4115" priority="5535">
      <formula>AND(S90&lt;&gt;"",R90&gt;=1)</formula>
    </cfRule>
  </conditionalFormatting>
  <conditionalFormatting sqref="T90">
    <cfRule type="expression" dxfId="4114" priority="5530" stopIfTrue="1">
      <formula>AND(U90="", V90="", W90="")</formula>
    </cfRule>
    <cfRule type="expression" dxfId="4113" priority="5531" stopIfTrue="1">
      <formula>AND(OR(U90&lt;&gt;"",V90&lt;&gt;"",W90&lt;&gt;""),OR(T90&lt;1,T90=""))</formula>
    </cfRule>
    <cfRule type="expression" dxfId="4112" priority="5532">
      <formula>AND(U90&lt;&gt;"",V90&lt;&gt;"",W90&lt;&gt;"",T90&gt;=1)</formula>
    </cfRule>
  </conditionalFormatting>
  <conditionalFormatting sqref="N90">
    <cfRule type="expression" dxfId="4111" priority="5527" stopIfTrue="1">
      <formula>AND(O90="",P90="",Q90="")</formula>
    </cfRule>
    <cfRule type="expression" dxfId="4110" priority="5528" stopIfTrue="1">
      <formula>AND(OR(O90&lt;&gt;"",P90&lt;&gt;"",Q90&lt;&gt;""),OR(N90&lt;1,N90=""))</formula>
    </cfRule>
    <cfRule type="expression" dxfId="4109" priority="5529">
      <formula>AND(O90&lt;&gt;"",P90&lt;&gt;"",Q90&lt;&gt;"",N90&gt;=1)</formula>
    </cfRule>
  </conditionalFormatting>
  <conditionalFormatting sqref="L91:L93 O91:Q93 S91:S93 U91:W93 Y91:Y93 AA91:AA93">
    <cfRule type="expression" dxfId="4108" priority="5523" stopIfTrue="1">
      <formula>L91=""</formula>
    </cfRule>
    <cfRule type="expression" dxfId="4107" priority="5524" stopIfTrue="1">
      <formula>L91&lt;=0</formula>
    </cfRule>
    <cfRule type="expression" dxfId="4106" priority="5525" stopIfTrue="1">
      <formula>L91&lt;1</formula>
    </cfRule>
    <cfRule type="expression" dxfId="4105" priority="5526">
      <formula>L91&gt;=1</formula>
    </cfRule>
  </conditionalFormatting>
  <conditionalFormatting sqref="T123:T125">
    <cfRule type="expression" dxfId="4104" priority="5488" stopIfTrue="1">
      <formula>AND(U123="", V123="", W123="")</formula>
    </cfRule>
    <cfRule type="expression" dxfId="4103" priority="5489" stopIfTrue="1">
      <formula>AND(U123&lt;&gt;"",V123&lt;&gt;"",W123&lt;&gt;"",T123&lt;1)</formula>
    </cfRule>
    <cfRule type="expression" dxfId="4102" priority="5490">
      <formula>AND(U123&lt;&gt;"",V123&lt;&gt;"",W123&lt;&gt;"",T123&gt;=1)</formula>
    </cfRule>
  </conditionalFormatting>
  <conditionalFormatting sqref="Z91:Z93 X91:X93 R91:R93">
    <cfRule type="expression" dxfId="4101" priority="5517" stopIfTrue="1">
      <formula>S91=""</formula>
    </cfRule>
    <cfRule type="expression" dxfId="4100" priority="5518" stopIfTrue="1">
      <formula>AND(S91&lt;&gt;"",R91&lt;1)</formula>
    </cfRule>
    <cfRule type="expression" dxfId="4099" priority="5519">
      <formula>AND(S91&lt;&gt;"",R91&gt;=1)</formula>
    </cfRule>
  </conditionalFormatting>
  <conditionalFormatting sqref="T123:T125">
    <cfRule type="expression" dxfId="4098" priority="5482" stopIfTrue="1">
      <formula>AND(U123="", V123="", W123="")</formula>
    </cfRule>
    <cfRule type="expression" dxfId="4097" priority="5483" stopIfTrue="1">
      <formula>AND(OR(U123&lt;&gt;"",V123&lt;&gt;"",W123&lt;&gt;""),OR(T123&lt;1,T123=""))</formula>
    </cfRule>
    <cfRule type="expression" dxfId="4096" priority="5484">
      <formula>AND(U123&lt;&gt;"",V123&lt;&gt;"",W123&lt;&gt;"",T123&gt;=1)</formula>
    </cfRule>
  </conditionalFormatting>
  <conditionalFormatting sqref="S122 O122:Q122 L122 U122 W122">
    <cfRule type="expression" dxfId="4095" priority="5507" stopIfTrue="1">
      <formula>L122=""</formula>
    </cfRule>
    <cfRule type="expression" dxfId="4094" priority="5508" stopIfTrue="1">
      <formula>L122&lt;=0</formula>
    </cfRule>
    <cfRule type="expression" dxfId="4093" priority="5509" stopIfTrue="1">
      <formula>L122&lt;1</formula>
    </cfRule>
    <cfRule type="expression" dxfId="4092" priority="5510">
      <formula>L122&gt;=1</formula>
    </cfRule>
  </conditionalFormatting>
  <conditionalFormatting sqref="T122">
    <cfRule type="expression" dxfId="4091" priority="5504" stopIfTrue="1">
      <formula>AND(U122="", V122="", W122="")</formula>
    </cfRule>
    <cfRule type="expression" dxfId="4090" priority="5505" stopIfTrue="1">
      <formula>AND(U122&lt;&gt;"",V122&lt;&gt;"",W122&lt;&gt;"",T122&lt;1)</formula>
    </cfRule>
    <cfRule type="expression" dxfId="4089" priority="5506">
      <formula>AND(U122&lt;&gt;"",V122&lt;&gt;"",W122&lt;&gt;"",T122&gt;=1)</formula>
    </cfRule>
  </conditionalFormatting>
  <conditionalFormatting sqref="R122 X122 Z122">
    <cfRule type="expression" dxfId="4088" priority="5501" stopIfTrue="1">
      <formula>S122=""</formula>
    </cfRule>
    <cfRule type="expression" dxfId="4087" priority="5502" stopIfTrue="1">
      <formula>AND(S122&lt;&gt;"",R122&lt;1)</formula>
    </cfRule>
    <cfRule type="expression" dxfId="4086" priority="5503">
      <formula>AND(S122&lt;&gt;"",R122&gt;=1)</formula>
    </cfRule>
  </conditionalFormatting>
  <conditionalFormatting sqref="T122">
    <cfRule type="expression" dxfId="4085" priority="5498" stopIfTrue="1">
      <formula>AND(U122="", V122="", W122="")</formula>
    </cfRule>
    <cfRule type="expression" dxfId="4084" priority="5499" stopIfTrue="1">
      <formula>AND(OR(U122&lt;&gt;"",V122&lt;&gt;"",W122&lt;&gt;""),OR(T122&lt;1,T122=""))</formula>
    </cfRule>
    <cfRule type="expression" dxfId="4083" priority="5500">
      <formula>AND(U122&lt;&gt;"",V122&lt;&gt;"",W122&lt;&gt;"",T122&gt;=1)</formula>
    </cfRule>
  </conditionalFormatting>
  <conditionalFormatting sqref="N122">
    <cfRule type="expression" dxfId="4082" priority="5495" stopIfTrue="1">
      <formula>AND(O122="",P122="",Q122="")</formula>
    </cfRule>
    <cfRule type="expression" dxfId="4081" priority="5496" stopIfTrue="1">
      <formula>AND(OR(O122&lt;&gt;"",P122&lt;&gt;"",Q122&lt;&gt;""),OR(N122&lt;1,N122=""))</formula>
    </cfRule>
    <cfRule type="expression" dxfId="4080" priority="5497">
      <formula>AND(O122&lt;&gt;"",P122&lt;&gt;"",Q122&lt;&gt;"",N122&gt;=1)</formula>
    </cfRule>
  </conditionalFormatting>
  <conditionalFormatting sqref="AA123:AA125 Y123:Y125 S123:S125 O123:Q125 L123:L125 U123:W125">
    <cfRule type="expression" dxfId="4079" priority="5491" stopIfTrue="1">
      <formula>L123=""</formula>
    </cfRule>
    <cfRule type="expression" dxfId="4078" priority="5492" stopIfTrue="1">
      <formula>L123&lt;=0</formula>
    </cfRule>
    <cfRule type="expression" dxfId="4077" priority="5493" stopIfTrue="1">
      <formula>L123&lt;1</formula>
    </cfRule>
    <cfRule type="expression" dxfId="4076" priority="5494">
      <formula>L123&gt;=1</formula>
    </cfRule>
  </conditionalFormatting>
  <conditionalFormatting sqref="R123:R125 X123:X125 Z123:Z125">
    <cfRule type="expression" dxfId="4075" priority="5485" stopIfTrue="1">
      <formula>S123=""</formula>
    </cfRule>
    <cfRule type="expression" dxfId="4074" priority="5486" stopIfTrue="1">
      <formula>AND(S123&lt;&gt;"",R123&lt;1)</formula>
    </cfRule>
    <cfRule type="expression" dxfId="4073" priority="5487">
      <formula>AND(S123&lt;&gt;"",R123&gt;=1)</formula>
    </cfRule>
  </conditionalFormatting>
  <conditionalFormatting sqref="L132 O132:Q132 S132 U132:W132 Y132 AA132">
    <cfRule type="expression" dxfId="4072" priority="5475" stopIfTrue="1">
      <formula>L132=""</formula>
    </cfRule>
    <cfRule type="expression" dxfId="4071" priority="5476" stopIfTrue="1">
      <formula>L132&lt;=0</formula>
    </cfRule>
    <cfRule type="expression" dxfId="4070" priority="5477" stopIfTrue="1">
      <formula>L132&lt;1</formula>
    </cfRule>
    <cfRule type="expression" dxfId="4069" priority="5478">
      <formula>L132&gt;=1</formula>
    </cfRule>
  </conditionalFormatting>
  <conditionalFormatting sqref="Z132 X132 R132">
    <cfRule type="expression" dxfId="4068" priority="5469" stopIfTrue="1">
      <formula>S132=""</formula>
    </cfRule>
    <cfRule type="expression" dxfId="4067" priority="5470" stopIfTrue="1">
      <formula>AND(S132&lt;&gt;"",R132&lt;1)</formula>
    </cfRule>
    <cfRule type="expression" dxfId="4066" priority="5471">
      <formula>AND(S132&lt;&gt;"",R132&gt;=1)</formula>
    </cfRule>
  </conditionalFormatting>
  <conditionalFormatting sqref="N132">
    <cfRule type="expression" dxfId="4065" priority="5463" stopIfTrue="1">
      <formula>AND(O132="",P132="",Q132="")</formula>
    </cfRule>
    <cfRule type="expression" dxfId="4064" priority="5464" stopIfTrue="1">
      <formula>AND(OR(O132&lt;&gt;"",P132&lt;&gt;"",Q132&lt;&gt;""),OR(N132&lt;1,N132=""))</formula>
    </cfRule>
    <cfRule type="expression" dxfId="4063" priority="5465">
      <formula>AND(O132&lt;&gt;"",P132&lt;&gt;"",Q132&lt;&gt;"",N132&gt;=1)</formula>
    </cfRule>
  </conditionalFormatting>
  <conditionalFormatting sqref="L133:L136 O133:Q136 S133:S136 Y133:Y136 AA133:AA136 U133:W135 U136:V136">
    <cfRule type="expression" dxfId="4062" priority="5459" stopIfTrue="1">
      <formula>L133=""</formula>
    </cfRule>
    <cfRule type="expression" dxfId="4061" priority="5460" stopIfTrue="1">
      <formula>L133&lt;=0</formula>
    </cfRule>
    <cfRule type="expression" dxfId="4060" priority="5461" stopIfTrue="1">
      <formula>L133&lt;1</formula>
    </cfRule>
    <cfRule type="expression" dxfId="4059" priority="5462">
      <formula>L133&gt;=1</formula>
    </cfRule>
  </conditionalFormatting>
  <conditionalFormatting sqref="S142 O142:Q142 L142 U142:W142 Y142 AA142">
    <cfRule type="expression" dxfId="4058" priority="5443" stopIfTrue="1">
      <formula>L142=""</formula>
    </cfRule>
    <cfRule type="expression" dxfId="4057" priority="5444" stopIfTrue="1">
      <formula>L142&lt;=0</formula>
    </cfRule>
    <cfRule type="expression" dxfId="4056" priority="5445" stopIfTrue="1">
      <formula>L142&lt;1</formula>
    </cfRule>
    <cfRule type="expression" dxfId="4055" priority="5446">
      <formula>L142&gt;=1</formula>
    </cfRule>
  </conditionalFormatting>
  <conditionalFormatting sqref="R142">
    <cfRule type="expression" dxfId="4054" priority="5437" stopIfTrue="1">
      <formula>S142=""</formula>
    </cfRule>
    <cfRule type="expression" dxfId="4053" priority="5438" stopIfTrue="1">
      <formula>AND(S142&lt;&gt;"",R142&lt;1)</formula>
    </cfRule>
    <cfRule type="expression" dxfId="4052" priority="5439">
      <formula>AND(S142&lt;&gt;"",R142&gt;=1)</formula>
    </cfRule>
  </conditionalFormatting>
  <conditionalFormatting sqref="N142">
    <cfRule type="expression" dxfId="4051" priority="5431" stopIfTrue="1">
      <formula>AND(O142="",P142="",Q142="")</formula>
    </cfRule>
    <cfRule type="expression" dxfId="4050" priority="5432" stopIfTrue="1">
      <formula>AND(OR(O142&lt;&gt;"",P142&lt;&gt;"",Q142&lt;&gt;""),OR(N142&lt;1,N142=""))</formula>
    </cfRule>
    <cfRule type="expression" dxfId="4049" priority="5433">
      <formula>AND(O142&lt;&gt;"",P142&lt;&gt;"",Q142&lt;&gt;"",N142&gt;=1)</formula>
    </cfRule>
  </conditionalFormatting>
  <conditionalFormatting sqref="AA143:AA145 Y143:Y145 S143:S145 O143:Q145 L143:L145 U143:W145">
    <cfRule type="expression" dxfId="4048" priority="5427" stopIfTrue="1">
      <formula>L143=""</formula>
    </cfRule>
    <cfRule type="expression" dxfId="4047" priority="5428" stopIfTrue="1">
      <formula>L143&lt;=0</formula>
    </cfRule>
    <cfRule type="expression" dxfId="4046" priority="5429" stopIfTrue="1">
      <formula>L143&lt;1</formula>
    </cfRule>
    <cfRule type="expression" dxfId="4045" priority="5430">
      <formula>L143&gt;=1</formula>
    </cfRule>
  </conditionalFormatting>
  <conditionalFormatting sqref="T143:T145">
    <cfRule type="expression" dxfId="4044" priority="5424" stopIfTrue="1">
      <formula>AND(U143="", V143="", W143="")</formula>
    </cfRule>
    <cfRule type="expression" dxfId="4043" priority="5425" stopIfTrue="1">
      <formula>AND(U143&lt;&gt;"",V143&lt;&gt;"",W143&lt;&gt;"",T143&lt;1)</formula>
    </cfRule>
    <cfRule type="expression" dxfId="4042" priority="5426">
      <formula>AND(U143&lt;&gt;"",V143&lt;&gt;"",W143&lt;&gt;"",T143&gt;=1)</formula>
    </cfRule>
  </conditionalFormatting>
  <conditionalFormatting sqref="R143:R145 X143:X145 Z143:Z145">
    <cfRule type="expression" dxfId="4041" priority="5421" stopIfTrue="1">
      <formula>S143=""</formula>
    </cfRule>
    <cfRule type="expression" dxfId="4040" priority="5422" stopIfTrue="1">
      <formula>AND(S143&lt;&gt;"",R143&lt;1)</formula>
    </cfRule>
    <cfRule type="expression" dxfId="4039" priority="5423">
      <formula>AND(S143&lt;&gt;"",R143&gt;=1)</formula>
    </cfRule>
  </conditionalFormatting>
  <conditionalFormatting sqref="T143:T145">
    <cfRule type="expression" dxfId="4038" priority="5418" stopIfTrue="1">
      <formula>AND(U143="", V143="", W143="")</formula>
    </cfRule>
    <cfRule type="expression" dxfId="4037" priority="5419" stopIfTrue="1">
      <formula>AND(OR(U143&lt;&gt;"",V143&lt;&gt;"",W143&lt;&gt;""),OR(T143&lt;1,T143=""))</formula>
    </cfRule>
    <cfRule type="expression" dxfId="4036" priority="5420">
      <formula>AND(U143&lt;&gt;"",V143&lt;&gt;"",W143&lt;&gt;"",T143&gt;=1)</formula>
    </cfRule>
  </conditionalFormatting>
  <conditionalFormatting sqref="N143:N145">
    <cfRule type="expression" dxfId="4035" priority="5415" stopIfTrue="1">
      <formula>AND(O143="",P143="",Q143="")</formula>
    </cfRule>
    <cfRule type="expression" dxfId="4034" priority="5416" stopIfTrue="1">
      <formula>AND(OR(O143&lt;&gt;"",P143&lt;&gt;"",Q143&lt;&gt;""),OR(N143&lt;1,N143=""))</formula>
    </cfRule>
    <cfRule type="expression" dxfId="4033" priority="5417">
      <formula>AND(O143&lt;&gt;"",P143&lt;&gt;"",Q143&lt;&gt;"",N143&gt;=1)</formula>
    </cfRule>
  </conditionalFormatting>
  <conditionalFormatting sqref="T142">
    <cfRule type="expression" dxfId="4032" priority="5411" stopIfTrue="1">
      <formula>T142=""</formula>
    </cfRule>
    <cfRule type="expression" dxfId="4031" priority="5412" stopIfTrue="1">
      <formula>T142&lt;=0</formula>
    </cfRule>
    <cfRule type="expression" dxfId="4030" priority="5413" stopIfTrue="1">
      <formula>T142&lt;1</formula>
    </cfRule>
    <cfRule type="expression" dxfId="4029" priority="5414">
      <formula>T142&gt;=1</formula>
    </cfRule>
  </conditionalFormatting>
  <conditionalFormatting sqref="X142">
    <cfRule type="expression" dxfId="4028" priority="5407" stopIfTrue="1">
      <formula>X142=""</formula>
    </cfRule>
    <cfRule type="expression" dxfId="4027" priority="5408" stopIfTrue="1">
      <formula>X142&lt;=0</formula>
    </cfRule>
    <cfRule type="expression" dxfId="4026" priority="5409" stopIfTrue="1">
      <formula>X142&lt;1</formula>
    </cfRule>
    <cfRule type="expression" dxfId="4025" priority="5410">
      <formula>X142&gt;=1</formula>
    </cfRule>
  </conditionalFormatting>
  <conditionalFormatting sqref="Z142">
    <cfRule type="expression" dxfId="4024" priority="5403" stopIfTrue="1">
      <formula>Z142=""</formula>
    </cfRule>
    <cfRule type="expression" dxfId="4023" priority="5404" stopIfTrue="1">
      <formula>Z142&lt;=0</formula>
    </cfRule>
    <cfRule type="expression" dxfId="4022" priority="5405" stopIfTrue="1">
      <formula>Z142&lt;1</formula>
    </cfRule>
    <cfRule type="expression" dxfId="4021" priority="5406">
      <formula>Z142&gt;=1</formula>
    </cfRule>
  </conditionalFormatting>
  <conditionalFormatting sqref="AA152 Y152 L152 S152 O152:Q152 U152:W152">
    <cfRule type="expression" dxfId="4020" priority="5387" stopIfTrue="1">
      <formula>L152=""</formula>
    </cfRule>
    <cfRule type="expression" dxfId="4019" priority="5388" stopIfTrue="1">
      <formula>L152&lt;=0</formula>
    </cfRule>
    <cfRule type="expression" dxfId="4018" priority="5389" stopIfTrue="1">
      <formula>L152&lt;1</formula>
    </cfRule>
    <cfRule type="expression" dxfId="4017" priority="5390">
      <formula>L152&gt;=1</formula>
    </cfRule>
  </conditionalFormatting>
  <conditionalFormatting sqref="T152">
    <cfRule type="expression" dxfId="4016" priority="5384" stopIfTrue="1">
      <formula>AND(U152="", V152="", W152="")</formula>
    </cfRule>
    <cfRule type="expression" dxfId="4015" priority="5385" stopIfTrue="1">
      <formula>AND(U152&lt;&gt;"",V152&lt;&gt;"",W152&lt;&gt;"",T152&lt;1)</formula>
    </cfRule>
    <cfRule type="expression" dxfId="4014" priority="5386">
      <formula>AND(U152&lt;&gt;"",V152&lt;&gt;"",W152&lt;&gt;"",T152&gt;=1)</formula>
    </cfRule>
  </conditionalFormatting>
  <conditionalFormatting sqref="X152 Z152 R152">
    <cfRule type="expression" dxfId="4013" priority="5381" stopIfTrue="1">
      <formula>S152=""</formula>
    </cfRule>
    <cfRule type="expression" dxfId="4012" priority="5382" stopIfTrue="1">
      <formula>AND(S152&lt;&gt;"",R152&lt;1)</formula>
    </cfRule>
    <cfRule type="expression" dxfId="4011" priority="5383">
      <formula>AND(S152&lt;&gt;"",R152&gt;=1)</formula>
    </cfRule>
  </conditionalFormatting>
  <conditionalFormatting sqref="T152">
    <cfRule type="expression" dxfId="4010" priority="5378" stopIfTrue="1">
      <formula>AND(U152="", V152="", W152="")</formula>
    </cfRule>
    <cfRule type="expression" dxfId="4009" priority="5379" stopIfTrue="1">
      <formula>AND(OR(U152&lt;&gt;"",V152&lt;&gt;"",W152&lt;&gt;""),OR(T152&lt;1,T152=""))</formula>
    </cfRule>
    <cfRule type="expression" dxfId="4008" priority="5380">
      <formula>AND(U152&lt;&gt;"",V152&lt;&gt;"",W152&lt;&gt;"",T152&gt;=1)</formula>
    </cfRule>
  </conditionalFormatting>
  <conditionalFormatting sqref="N152">
    <cfRule type="expression" dxfId="4007" priority="5375" stopIfTrue="1">
      <formula>AND(O152="",P152="",Q152="")</formula>
    </cfRule>
    <cfRule type="expression" dxfId="4006" priority="5376" stopIfTrue="1">
      <formula>AND(OR(O152&lt;&gt;"",P152&lt;&gt;"",Q152&lt;&gt;""),OR(N152&lt;1,N152=""))</formula>
    </cfRule>
    <cfRule type="expression" dxfId="4005" priority="5377">
      <formula>AND(O152&lt;&gt;"",P152&lt;&gt;"",Q152&lt;&gt;"",N152&gt;=1)</formula>
    </cfRule>
  </conditionalFormatting>
  <conditionalFormatting sqref="O153:Q155 S153:S155 L153:L155 U153:W155 Y153:Y155 AA153:AA155">
    <cfRule type="expression" dxfId="4004" priority="5371" stopIfTrue="1">
      <formula>L153=""</formula>
    </cfRule>
    <cfRule type="expression" dxfId="4003" priority="5372" stopIfTrue="1">
      <formula>L153&lt;=0</formula>
    </cfRule>
    <cfRule type="expression" dxfId="4002" priority="5373" stopIfTrue="1">
      <formula>L153&lt;1</formula>
    </cfRule>
    <cfRule type="expression" dxfId="4001" priority="5374">
      <formula>L153&gt;=1</formula>
    </cfRule>
  </conditionalFormatting>
  <conditionalFormatting sqref="T153:T155">
    <cfRule type="expression" dxfId="4000" priority="5368" stopIfTrue="1">
      <formula>AND(U153="", V153="", W153="")</formula>
    </cfRule>
    <cfRule type="expression" dxfId="3999" priority="5369" stopIfTrue="1">
      <formula>AND(U153&lt;&gt;"",V153&lt;&gt;"",W153&lt;&gt;"",T153&lt;1)</formula>
    </cfRule>
    <cfRule type="expression" dxfId="3998" priority="5370">
      <formula>AND(U153&lt;&gt;"",V153&lt;&gt;"",W153&lt;&gt;"",T153&gt;=1)</formula>
    </cfRule>
  </conditionalFormatting>
  <conditionalFormatting sqref="Z153:Z155 X153:X155 R153:R155">
    <cfRule type="expression" dxfId="3997" priority="5365" stopIfTrue="1">
      <formula>S153=""</formula>
    </cfRule>
    <cfRule type="expression" dxfId="3996" priority="5366" stopIfTrue="1">
      <formula>AND(S153&lt;&gt;"",R153&lt;1)</formula>
    </cfRule>
    <cfRule type="expression" dxfId="3995" priority="5367">
      <formula>AND(S153&lt;&gt;"",R153&gt;=1)</formula>
    </cfRule>
  </conditionalFormatting>
  <conditionalFormatting sqref="T153:T155">
    <cfRule type="expression" dxfId="3994" priority="5362" stopIfTrue="1">
      <formula>AND(U153="", V153="", W153="")</formula>
    </cfRule>
    <cfRule type="expression" dxfId="3993" priority="5363" stopIfTrue="1">
      <formula>AND(OR(U153&lt;&gt;"",V153&lt;&gt;"",W153&lt;&gt;""),OR(T153&lt;1,T153=""))</formula>
    </cfRule>
    <cfRule type="expression" dxfId="3992" priority="5364">
      <formula>AND(U153&lt;&gt;"",V153&lt;&gt;"",W153&lt;&gt;"",T153&gt;=1)</formula>
    </cfRule>
  </conditionalFormatting>
  <conditionalFormatting sqref="N153:N155">
    <cfRule type="expression" dxfId="3991" priority="5359" stopIfTrue="1">
      <formula>AND(O153="",P153="",Q153="")</formula>
    </cfRule>
    <cfRule type="expression" dxfId="3990" priority="5360" stopIfTrue="1">
      <formula>AND(OR(O153&lt;&gt;"",P153&lt;&gt;"",Q153&lt;&gt;""),OR(N153&lt;1,N153=""))</formula>
    </cfRule>
    <cfRule type="expression" dxfId="3989" priority="5361">
      <formula>AND(O153&lt;&gt;"",P153&lt;&gt;"",Q153&lt;&gt;"",N153&gt;=1)</formula>
    </cfRule>
  </conditionalFormatting>
  <conditionalFormatting sqref="U193:W193 O193:Q193 S193 L193 Y193 AA193">
    <cfRule type="expression" dxfId="3988" priority="5355" stopIfTrue="1">
      <formula>L193=""</formula>
    </cfRule>
    <cfRule type="expression" dxfId="3987" priority="5356" stopIfTrue="1">
      <formula>L193&lt;=0</formula>
    </cfRule>
    <cfRule type="expression" dxfId="3986" priority="5357" stopIfTrue="1">
      <formula>L193&lt;1</formula>
    </cfRule>
    <cfRule type="expression" dxfId="3985" priority="5358">
      <formula>L193&gt;=1</formula>
    </cfRule>
  </conditionalFormatting>
  <conditionalFormatting sqref="T193">
    <cfRule type="expression" dxfId="3984" priority="5352" stopIfTrue="1">
      <formula>AND(U193="", V193="", W193="")</formula>
    </cfRule>
    <cfRule type="expression" dxfId="3983" priority="5353" stopIfTrue="1">
      <formula>AND(U193&lt;&gt;"",V193&lt;&gt;"",W193&lt;&gt;"",T193&lt;1)</formula>
    </cfRule>
    <cfRule type="expression" dxfId="3982" priority="5354">
      <formula>AND(U193&lt;&gt;"",V193&lt;&gt;"",W193&lt;&gt;"",T193&gt;=1)</formula>
    </cfRule>
  </conditionalFormatting>
  <conditionalFormatting sqref="R193 Z193 X193">
    <cfRule type="expression" dxfId="3981" priority="5349" stopIfTrue="1">
      <formula>S193=""</formula>
    </cfRule>
    <cfRule type="expression" dxfId="3980" priority="5350" stopIfTrue="1">
      <formula>AND(S193&lt;&gt;"",R193&lt;1)</formula>
    </cfRule>
    <cfRule type="expression" dxfId="3979" priority="5351">
      <formula>AND(S193&lt;&gt;"",R193&gt;=1)</formula>
    </cfRule>
  </conditionalFormatting>
  <conditionalFormatting sqref="T193">
    <cfRule type="expression" dxfId="3978" priority="5346" stopIfTrue="1">
      <formula>AND(U193="", V193="", W193="")</formula>
    </cfRule>
    <cfRule type="expression" dxfId="3977" priority="5347" stopIfTrue="1">
      <formula>AND(OR(U193&lt;&gt;"",V193&lt;&gt;"",W193&lt;&gt;""),OR(T193&lt;1,T193=""))</formula>
    </cfRule>
    <cfRule type="expression" dxfId="3976" priority="5348">
      <formula>AND(U193&lt;&gt;"",V193&lt;&gt;"",W193&lt;&gt;"",T193&gt;=1)</formula>
    </cfRule>
  </conditionalFormatting>
  <conditionalFormatting sqref="N193">
    <cfRule type="expression" dxfId="3975" priority="5343" stopIfTrue="1">
      <formula>AND(O193="",P193="",Q193="")</formula>
    </cfRule>
    <cfRule type="expression" dxfId="3974" priority="5344" stopIfTrue="1">
      <formula>AND(OR(O193&lt;&gt;"",P193&lt;&gt;"",Q193&lt;&gt;""),OR(N193&lt;1,N193=""))</formula>
    </cfRule>
    <cfRule type="expression" dxfId="3973" priority="5345">
      <formula>AND(O193&lt;&gt;"",P193&lt;&gt;"",Q193&lt;&gt;"",N193&gt;=1)</formula>
    </cfRule>
  </conditionalFormatting>
  <conditionalFormatting sqref="AA194:AA196 Y194:Y196 U194:W196 L194:L196 S194:S196 O194:Q196">
    <cfRule type="expression" dxfId="3972" priority="5339" stopIfTrue="1">
      <formula>L194=""</formula>
    </cfRule>
    <cfRule type="expression" dxfId="3971" priority="5340" stopIfTrue="1">
      <formula>L194&lt;=0</formula>
    </cfRule>
    <cfRule type="expression" dxfId="3970" priority="5341" stopIfTrue="1">
      <formula>L194&lt;1</formula>
    </cfRule>
    <cfRule type="expression" dxfId="3969" priority="5342">
      <formula>L194&gt;=1</formula>
    </cfRule>
  </conditionalFormatting>
  <conditionalFormatting sqref="T194:T196">
    <cfRule type="expression" dxfId="3968" priority="5336" stopIfTrue="1">
      <formula>AND(U194="", V194="", W194="")</formula>
    </cfRule>
    <cfRule type="expression" dxfId="3967" priority="5337" stopIfTrue="1">
      <formula>AND(U194&lt;&gt;"",V194&lt;&gt;"",W194&lt;&gt;"",T194&lt;1)</formula>
    </cfRule>
    <cfRule type="expression" dxfId="3966" priority="5338">
      <formula>AND(U194&lt;&gt;"",V194&lt;&gt;"",W194&lt;&gt;"",T194&gt;=1)</formula>
    </cfRule>
  </conditionalFormatting>
  <conditionalFormatting sqref="X194:X196 Z194:Z196 R194:R196">
    <cfRule type="expression" dxfId="3965" priority="5333" stopIfTrue="1">
      <formula>S194=""</formula>
    </cfRule>
    <cfRule type="expression" dxfId="3964" priority="5334" stopIfTrue="1">
      <formula>AND(S194&lt;&gt;"",R194&lt;1)</formula>
    </cfRule>
    <cfRule type="expression" dxfId="3963" priority="5335">
      <formula>AND(S194&lt;&gt;"",R194&gt;=1)</formula>
    </cfRule>
  </conditionalFormatting>
  <conditionalFormatting sqref="T194:T196">
    <cfRule type="expression" dxfId="3962" priority="5330" stopIfTrue="1">
      <formula>AND(U194="", V194="", W194="")</formula>
    </cfRule>
    <cfRule type="expression" dxfId="3961" priority="5331" stopIfTrue="1">
      <formula>AND(OR(U194&lt;&gt;"",V194&lt;&gt;"",W194&lt;&gt;""),OR(T194&lt;1,T194=""))</formula>
    </cfRule>
    <cfRule type="expression" dxfId="3960" priority="5332">
      <formula>AND(U194&lt;&gt;"",V194&lt;&gt;"",W194&lt;&gt;"",T194&gt;=1)</formula>
    </cfRule>
  </conditionalFormatting>
  <conditionalFormatting sqref="N194:N196">
    <cfRule type="expression" dxfId="3959" priority="5327" stopIfTrue="1">
      <formula>AND(O194="",P194="",Q194="")</formula>
    </cfRule>
    <cfRule type="expression" dxfId="3958" priority="5328" stopIfTrue="1">
      <formula>AND(OR(O194&lt;&gt;"",P194&lt;&gt;"",Q194&lt;&gt;""),OR(N194&lt;1,N194=""))</formula>
    </cfRule>
    <cfRule type="expression" dxfId="3957" priority="5329">
      <formula>AND(O194&lt;&gt;"",P194&lt;&gt;"",Q194&lt;&gt;"",N194&gt;=1)</formula>
    </cfRule>
  </conditionalFormatting>
  <conditionalFormatting sqref="U222 O222:Q222 S222 L222 W222">
    <cfRule type="expression" dxfId="3956" priority="5323" stopIfTrue="1">
      <formula>L222=""</formula>
    </cfRule>
    <cfRule type="expression" dxfId="3955" priority="5324" stopIfTrue="1">
      <formula>L222&lt;=0</formula>
    </cfRule>
    <cfRule type="expression" dxfId="3954" priority="5325" stopIfTrue="1">
      <formula>L222&lt;1</formula>
    </cfRule>
    <cfRule type="expression" dxfId="3953" priority="5326">
      <formula>L222&gt;=1</formula>
    </cfRule>
  </conditionalFormatting>
  <conditionalFormatting sqref="T222">
    <cfRule type="expression" dxfId="3952" priority="5320" stopIfTrue="1">
      <formula>AND(U222="", V222="", W222="")</formula>
    </cfRule>
    <cfRule type="expression" dxfId="3951" priority="5321" stopIfTrue="1">
      <formula>AND(U222&lt;&gt;"",V222&lt;&gt;"",W222&lt;&gt;"",T222&lt;1)</formula>
    </cfRule>
    <cfRule type="expression" dxfId="3950" priority="5322">
      <formula>AND(U222&lt;&gt;"",V222&lt;&gt;"",W222&lt;&gt;"",T222&gt;=1)</formula>
    </cfRule>
  </conditionalFormatting>
  <conditionalFormatting sqref="R222 Z222 X222">
    <cfRule type="expression" dxfId="3949" priority="5317" stopIfTrue="1">
      <formula>S222=""</formula>
    </cfRule>
    <cfRule type="expression" dxfId="3948" priority="5318" stopIfTrue="1">
      <formula>AND(S222&lt;&gt;"",R222&lt;1)</formula>
    </cfRule>
    <cfRule type="expression" dxfId="3947" priority="5319">
      <formula>AND(S222&lt;&gt;"",R222&gt;=1)</formula>
    </cfRule>
  </conditionalFormatting>
  <conditionalFormatting sqref="T222">
    <cfRule type="expression" dxfId="3946" priority="5314" stopIfTrue="1">
      <formula>AND(U222="", V222="", W222="")</formula>
    </cfRule>
    <cfRule type="expression" dxfId="3945" priority="5315" stopIfTrue="1">
      <formula>AND(OR(U222&lt;&gt;"",V222&lt;&gt;"",W222&lt;&gt;""),OR(T222&lt;1,T222=""))</formula>
    </cfRule>
    <cfRule type="expression" dxfId="3944" priority="5316">
      <formula>AND(U222&lt;&gt;"",V222&lt;&gt;"",W222&lt;&gt;"",T222&gt;=1)</formula>
    </cfRule>
  </conditionalFormatting>
  <conditionalFormatting sqref="N222">
    <cfRule type="expression" dxfId="3943" priority="5311" stopIfTrue="1">
      <formula>AND(O222="",P222="",Q222="")</formula>
    </cfRule>
    <cfRule type="expression" dxfId="3942" priority="5312" stopIfTrue="1">
      <formula>AND(OR(O222&lt;&gt;"",P222&lt;&gt;"",Q222&lt;&gt;""),OR(N222&lt;1,N222=""))</formula>
    </cfRule>
    <cfRule type="expression" dxfId="3941" priority="5313">
      <formula>AND(O222&lt;&gt;"",P222&lt;&gt;"",Q222&lt;&gt;"",N222&gt;=1)</formula>
    </cfRule>
  </conditionalFormatting>
  <conditionalFormatting sqref="U223:W225 O223:Q225 S223:S225 L223:L225 Y223:Y225 AA223:AA225">
    <cfRule type="expression" dxfId="3940" priority="5307" stopIfTrue="1">
      <formula>L223=""</formula>
    </cfRule>
    <cfRule type="expression" dxfId="3939" priority="5308" stopIfTrue="1">
      <formula>L223&lt;=0</formula>
    </cfRule>
    <cfRule type="expression" dxfId="3938" priority="5309" stopIfTrue="1">
      <formula>L223&lt;1</formula>
    </cfRule>
    <cfRule type="expression" dxfId="3937" priority="5310">
      <formula>L223&gt;=1</formula>
    </cfRule>
  </conditionalFormatting>
  <conditionalFormatting sqref="T223:T225">
    <cfRule type="expression" dxfId="3936" priority="5304" stopIfTrue="1">
      <formula>AND(U223="", V223="", W223="")</formula>
    </cfRule>
    <cfRule type="expression" dxfId="3935" priority="5305" stopIfTrue="1">
      <formula>AND(U223&lt;&gt;"",V223&lt;&gt;"",W223&lt;&gt;"",T223&lt;1)</formula>
    </cfRule>
    <cfRule type="expression" dxfId="3934" priority="5306">
      <formula>AND(U223&lt;&gt;"",V223&lt;&gt;"",W223&lt;&gt;"",T223&gt;=1)</formula>
    </cfRule>
  </conditionalFormatting>
  <conditionalFormatting sqref="R223:R225 Z223:Z225 X223:X225">
    <cfRule type="expression" dxfId="3933" priority="5301" stopIfTrue="1">
      <formula>S223=""</formula>
    </cfRule>
    <cfRule type="expression" dxfId="3932" priority="5302" stopIfTrue="1">
      <formula>AND(S223&lt;&gt;"",R223&lt;1)</formula>
    </cfRule>
    <cfRule type="expression" dxfId="3931" priority="5303">
      <formula>AND(S223&lt;&gt;"",R223&gt;=1)</formula>
    </cfRule>
  </conditionalFormatting>
  <conditionalFormatting sqref="T223:T225">
    <cfRule type="expression" dxfId="3930" priority="5298" stopIfTrue="1">
      <formula>AND(U223="", V223="", W223="")</formula>
    </cfRule>
    <cfRule type="expression" dxfId="3929" priority="5299" stopIfTrue="1">
      <formula>AND(OR(U223&lt;&gt;"",V223&lt;&gt;"",W223&lt;&gt;""),OR(T223&lt;1,T223=""))</formula>
    </cfRule>
    <cfRule type="expression" dxfId="3928" priority="5300">
      <formula>AND(U223&lt;&gt;"",V223&lt;&gt;"",W223&lt;&gt;"",T223&gt;=1)</formula>
    </cfRule>
  </conditionalFormatting>
  <conditionalFormatting sqref="N223:N225">
    <cfRule type="expression" dxfId="3927" priority="5295" stopIfTrue="1">
      <formula>AND(O223="",P223="",Q223="")</formula>
    </cfRule>
    <cfRule type="expression" dxfId="3926" priority="5296" stopIfTrue="1">
      <formula>AND(OR(O223&lt;&gt;"",P223&lt;&gt;"",Q223&lt;&gt;""),OR(N223&lt;1,N223=""))</formula>
    </cfRule>
    <cfRule type="expression" dxfId="3925" priority="5297">
      <formula>AND(O223&lt;&gt;"",P223&lt;&gt;"",Q223&lt;&gt;"",N223&gt;=1)</formula>
    </cfRule>
  </conditionalFormatting>
  <conditionalFormatting sqref="U228 O228:Q228 S228 L228 W228">
    <cfRule type="expression" dxfId="3924" priority="5291" stopIfTrue="1">
      <formula>L228=""</formula>
    </cfRule>
    <cfRule type="expression" dxfId="3923" priority="5292" stopIfTrue="1">
      <formula>L228&lt;=0</formula>
    </cfRule>
    <cfRule type="expression" dxfId="3922" priority="5293" stopIfTrue="1">
      <formula>L228&lt;1</formula>
    </cfRule>
    <cfRule type="expression" dxfId="3921" priority="5294">
      <formula>L228&gt;=1</formula>
    </cfRule>
  </conditionalFormatting>
  <conditionalFormatting sqref="T228">
    <cfRule type="expression" dxfId="3920" priority="5288" stopIfTrue="1">
      <formula>AND(U228="", V228="", W228="")</formula>
    </cfRule>
    <cfRule type="expression" dxfId="3919" priority="5289" stopIfTrue="1">
      <formula>AND(U228&lt;&gt;"",V228&lt;&gt;"",W228&lt;&gt;"",T228&lt;1)</formula>
    </cfRule>
    <cfRule type="expression" dxfId="3918" priority="5290">
      <formula>AND(U228&lt;&gt;"",V228&lt;&gt;"",W228&lt;&gt;"",T228&gt;=1)</formula>
    </cfRule>
  </conditionalFormatting>
  <conditionalFormatting sqref="R228 Z228 X228">
    <cfRule type="expression" dxfId="3917" priority="5285" stopIfTrue="1">
      <formula>S228=""</formula>
    </cfRule>
    <cfRule type="expression" dxfId="3916" priority="5286" stopIfTrue="1">
      <formula>AND(S228&lt;&gt;"",R228&lt;1)</formula>
    </cfRule>
    <cfRule type="expression" dxfId="3915" priority="5287">
      <formula>AND(S228&lt;&gt;"",R228&gt;=1)</formula>
    </cfRule>
  </conditionalFormatting>
  <conditionalFormatting sqref="T228">
    <cfRule type="expression" dxfId="3914" priority="5282" stopIfTrue="1">
      <formula>AND(U228="", V228="", W228="")</formula>
    </cfRule>
    <cfRule type="expression" dxfId="3913" priority="5283" stopIfTrue="1">
      <formula>AND(OR(U228&lt;&gt;"",V228&lt;&gt;"",W228&lt;&gt;""),OR(T228&lt;1,T228=""))</formula>
    </cfRule>
    <cfRule type="expression" dxfId="3912" priority="5284">
      <formula>AND(U228&lt;&gt;"",V228&lt;&gt;"",W228&lt;&gt;"",T228&gt;=1)</formula>
    </cfRule>
  </conditionalFormatting>
  <conditionalFormatting sqref="N228">
    <cfRule type="expression" dxfId="3911" priority="5279" stopIfTrue="1">
      <formula>AND(O228="",P228="",Q228="")</formula>
    </cfRule>
    <cfRule type="expression" dxfId="3910" priority="5280" stopIfTrue="1">
      <formula>AND(OR(O228&lt;&gt;"",P228&lt;&gt;"",Q228&lt;&gt;""),OR(N228&lt;1,N228=""))</formula>
    </cfRule>
    <cfRule type="expression" dxfId="3909" priority="5281">
      <formula>AND(O228&lt;&gt;"",P228&lt;&gt;"",Q228&lt;&gt;"",N228&gt;=1)</formula>
    </cfRule>
  </conditionalFormatting>
  <conditionalFormatting sqref="U229:W231 O229:Q231 S229:S231 L229:L231 Y229:Y231 AA229:AA231">
    <cfRule type="expression" dxfId="3908" priority="5275" stopIfTrue="1">
      <formula>L229=""</formula>
    </cfRule>
    <cfRule type="expression" dxfId="3907" priority="5276" stopIfTrue="1">
      <formula>L229&lt;=0</formula>
    </cfRule>
    <cfRule type="expression" dxfId="3906" priority="5277" stopIfTrue="1">
      <formula>L229&lt;1</formula>
    </cfRule>
    <cfRule type="expression" dxfId="3905" priority="5278">
      <formula>L229&gt;=1</formula>
    </cfRule>
  </conditionalFormatting>
  <conditionalFormatting sqref="T229:T231">
    <cfRule type="expression" dxfId="3904" priority="5272" stopIfTrue="1">
      <formula>AND(U229="", V229="", W229="")</formula>
    </cfRule>
    <cfRule type="expression" dxfId="3903" priority="5273" stopIfTrue="1">
      <formula>AND(U229&lt;&gt;"",V229&lt;&gt;"",W229&lt;&gt;"",T229&lt;1)</formula>
    </cfRule>
    <cfRule type="expression" dxfId="3902" priority="5274">
      <formula>AND(U229&lt;&gt;"",V229&lt;&gt;"",W229&lt;&gt;"",T229&gt;=1)</formula>
    </cfRule>
  </conditionalFormatting>
  <conditionalFormatting sqref="R229:R231 Z229:Z231 X229:X231">
    <cfRule type="expression" dxfId="3901" priority="5269" stopIfTrue="1">
      <formula>S229=""</formula>
    </cfRule>
    <cfRule type="expression" dxfId="3900" priority="5270" stopIfTrue="1">
      <formula>AND(S229&lt;&gt;"",R229&lt;1)</formula>
    </cfRule>
    <cfRule type="expression" dxfId="3899" priority="5271">
      <formula>AND(S229&lt;&gt;"",R229&gt;=1)</formula>
    </cfRule>
  </conditionalFormatting>
  <conditionalFormatting sqref="T229:T231">
    <cfRule type="expression" dxfId="3898" priority="5266" stopIfTrue="1">
      <formula>AND(U229="", V229="", W229="")</formula>
    </cfRule>
    <cfRule type="expression" dxfId="3897" priority="5267" stopIfTrue="1">
      <formula>AND(OR(U229&lt;&gt;"",V229&lt;&gt;"",W229&lt;&gt;""),OR(T229&lt;1,T229=""))</formula>
    </cfRule>
    <cfRule type="expression" dxfId="3896" priority="5268">
      <formula>AND(U229&lt;&gt;"",V229&lt;&gt;"",W229&lt;&gt;"",T229&gt;=1)</formula>
    </cfRule>
  </conditionalFormatting>
  <conditionalFormatting sqref="N229:N231">
    <cfRule type="expression" dxfId="3895" priority="5263" stopIfTrue="1">
      <formula>AND(O229="",P229="",Q229="")</formula>
    </cfRule>
    <cfRule type="expression" dxfId="3894" priority="5264" stopIfTrue="1">
      <formula>AND(OR(O229&lt;&gt;"",P229&lt;&gt;"",Q229&lt;&gt;""),OR(N229&lt;1,N229=""))</formula>
    </cfRule>
    <cfRule type="expression" dxfId="3893" priority="5265">
      <formula>AND(O229&lt;&gt;"",P229&lt;&gt;"",Q229&lt;&gt;"",N229&gt;=1)</formula>
    </cfRule>
  </conditionalFormatting>
  <conditionalFormatting sqref="O234:Q234 S234 L234 U234:W234 Y234 AA234">
    <cfRule type="expression" dxfId="3892" priority="5259" stopIfTrue="1">
      <formula>L234=""</formula>
    </cfRule>
    <cfRule type="expression" dxfId="3891" priority="5260" stopIfTrue="1">
      <formula>L234&lt;=0</formula>
    </cfRule>
    <cfRule type="expression" dxfId="3890" priority="5261" stopIfTrue="1">
      <formula>L234&lt;1</formula>
    </cfRule>
    <cfRule type="expression" dxfId="3889" priority="5262">
      <formula>L234&gt;=1</formula>
    </cfRule>
  </conditionalFormatting>
  <conditionalFormatting sqref="R234 Z234 X234">
    <cfRule type="expression" dxfId="3888" priority="5253" stopIfTrue="1">
      <formula>S234=""</formula>
    </cfRule>
    <cfRule type="expression" dxfId="3887" priority="5254" stopIfTrue="1">
      <formula>AND(S234&lt;&gt;"",R234&lt;1)</formula>
    </cfRule>
    <cfRule type="expression" dxfId="3886" priority="5255">
      <formula>AND(S234&lt;&gt;"",R234&gt;=1)</formula>
    </cfRule>
  </conditionalFormatting>
  <conditionalFormatting sqref="N234">
    <cfRule type="expression" dxfId="3885" priority="5247" stopIfTrue="1">
      <formula>AND(O234="",P234="",Q234="")</formula>
    </cfRule>
    <cfRule type="expression" dxfId="3884" priority="5248" stopIfTrue="1">
      <formula>AND(OR(O234&lt;&gt;"",P234&lt;&gt;"",Q234&lt;&gt;""),OR(N234&lt;1,N234=""))</formula>
    </cfRule>
    <cfRule type="expression" dxfId="3883" priority="5249">
      <formula>AND(O234&lt;&gt;"",P234&lt;&gt;"",Q234&lt;&gt;"",N234&gt;=1)</formula>
    </cfRule>
  </conditionalFormatting>
  <conditionalFormatting sqref="U235:W237 O235:Q237 S235:S237 L235:L237 Y235:Y237 AA235:AA237">
    <cfRule type="expression" dxfId="3882" priority="5243" stopIfTrue="1">
      <formula>L235=""</formula>
    </cfRule>
    <cfRule type="expression" dxfId="3881" priority="5244" stopIfTrue="1">
      <formula>L235&lt;=0</formula>
    </cfRule>
    <cfRule type="expression" dxfId="3880" priority="5245" stopIfTrue="1">
      <formula>L235&lt;1</formula>
    </cfRule>
    <cfRule type="expression" dxfId="3879" priority="5246">
      <formula>L235&gt;=1</formula>
    </cfRule>
  </conditionalFormatting>
  <conditionalFormatting sqref="T236:T237">
    <cfRule type="expression" dxfId="3878" priority="5240" stopIfTrue="1">
      <formula>AND(U236="", V236="", W236="")</formula>
    </cfRule>
    <cfRule type="expression" dxfId="3877" priority="5241" stopIfTrue="1">
      <formula>AND(U236&lt;&gt;"",V236&lt;&gt;"",W236&lt;&gt;"",T236&lt;1)</formula>
    </cfRule>
    <cfRule type="expression" dxfId="3876" priority="5242">
      <formula>AND(U236&lt;&gt;"",V236&lt;&gt;"",W236&lt;&gt;"",T236&gt;=1)</formula>
    </cfRule>
  </conditionalFormatting>
  <conditionalFormatting sqref="R235:R237 Z235:Z237 X235:X237">
    <cfRule type="expression" dxfId="3875" priority="5237" stopIfTrue="1">
      <formula>S235=""</formula>
    </cfRule>
    <cfRule type="expression" dxfId="3874" priority="5238" stopIfTrue="1">
      <formula>AND(S235&lt;&gt;"",R235&lt;1)</formula>
    </cfRule>
    <cfRule type="expression" dxfId="3873" priority="5239">
      <formula>AND(S235&lt;&gt;"",R235&gt;=1)</formula>
    </cfRule>
  </conditionalFormatting>
  <conditionalFormatting sqref="T236:T237">
    <cfRule type="expression" dxfId="3872" priority="5234" stopIfTrue="1">
      <formula>AND(U236="", V236="", W236="")</formula>
    </cfRule>
    <cfRule type="expression" dxfId="3871" priority="5235" stopIfTrue="1">
      <formula>AND(OR(U236&lt;&gt;"",V236&lt;&gt;"",W236&lt;&gt;""),OR(T236&lt;1,T236=""))</formula>
    </cfRule>
    <cfRule type="expression" dxfId="3870" priority="5236">
      <formula>AND(U236&lt;&gt;"",V236&lt;&gt;"",W236&lt;&gt;"",T236&gt;=1)</formula>
    </cfRule>
  </conditionalFormatting>
  <conditionalFormatting sqref="N235:N237">
    <cfRule type="expression" dxfId="3869" priority="5231" stopIfTrue="1">
      <formula>AND(O235="",P235="",Q235="")</formula>
    </cfRule>
    <cfRule type="expression" dxfId="3868" priority="5232" stopIfTrue="1">
      <formula>AND(OR(O235&lt;&gt;"",P235&lt;&gt;"",Q235&lt;&gt;""),OR(N235&lt;1,N235=""))</formula>
    </cfRule>
    <cfRule type="expression" dxfId="3867" priority="5233">
      <formula>AND(O235&lt;&gt;"",P235&lt;&gt;"",Q235&lt;&gt;"",N235&gt;=1)</formula>
    </cfRule>
  </conditionalFormatting>
  <conditionalFormatting sqref="U240 O240:Q240 S240 L240 W240">
    <cfRule type="expression" dxfId="3866" priority="5227" stopIfTrue="1">
      <formula>L240=""</formula>
    </cfRule>
    <cfRule type="expression" dxfId="3865" priority="5228" stopIfTrue="1">
      <formula>L240&lt;=0</formula>
    </cfRule>
    <cfRule type="expression" dxfId="3864" priority="5229" stopIfTrue="1">
      <formula>L240&lt;1</formula>
    </cfRule>
    <cfRule type="expression" dxfId="3863" priority="5230">
      <formula>L240&gt;=1</formula>
    </cfRule>
  </conditionalFormatting>
  <conditionalFormatting sqref="T240">
    <cfRule type="expression" dxfId="3862" priority="5224" stopIfTrue="1">
      <formula>AND(U240="", V240="", W240="")</formula>
    </cfRule>
    <cfRule type="expression" dxfId="3861" priority="5225" stopIfTrue="1">
      <formula>AND(U240&lt;&gt;"",V240&lt;&gt;"",W240&lt;&gt;"",T240&lt;1)</formula>
    </cfRule>
    <cfRule type="expression" dxfId="3860" priority="5226">
      <formula>AND(U240&lt;&gt;"",V240&lt;&gt;"",W240&lt;&gt;"",T240&gt;=1)</formula>
    </cfRule>
  </conditionalFormatting>
  <conditionalFormatting sqref="R240 Z240 X240">
    <cfRule type="expression" dxfId="3859" priority="5221" stopIfTrue="1">
      <formula>S240=""</formula>
    </cfRule>
    <cfRule type="expression" dxfId="3858" priority="5222" stopIfTrue="1">
      <formula>AND(S240&lt;&gt;"",R240&lt;1)</formula>
    </cfRule>
    <cfRule type="expression" dxfId="3857" priority="5223">
      <formula>AND(S240&lt;&gt;"",R240&gt;=1)</formula>
    </cfRule>
  </conditionalFormatting>
  <conditionalFormatting sqref="T240">
    <cfRule type="expression" dxfId="3856" priority="5218" stopIfTrue="1">
      <formula>AND(U240="", V240="", W240="")</formula>
    </cfRule>
    <cfRule type="expression" dxfId="3855" priority="5219" stopIfTrue="1">
      <formula>AND(OR(U240&lt;&gt;"",V240&lt;&gt;"",W240&lt;&gt;""),OR(T240&lt;1,T240=""))</formula>
    </cfRule>
    <cfRule type="expression" dxfId="3854" priority="5220">
      <formula>AND(U240&lt;&gt;"",V240&lt;&gt;"",W240&lt;&gt;"",T240&gt;=1)</formula>
    </cfRule>
  </conditionalFormatting>
  <conditionalFormatting sqref="N240">
    <cfRule type="expression" dxfId="3853" priority="5215" stopIfTrue="1">
      <formula>AND(O240="",P240="",Q240="")</formula>
    </cfRule>
    <cfRule type="expression" dxfId="3852" priority="5216" stopIfTrue="1">
      <formula>AND(OR(O240&lt;&gt;"",P240&lt;&gt;"",Q240&lt;&gt;""),OR(N240&lt;1,N240=""))</formula>
    </cfRule>
    <cfRule type="expression" dxfId="3851" priority="5217">
      <formula>AND(O240&lt;&gt;"",P240&lt;&gt;"",Q240&lt;&gt;"",N240&gt;=1)</formula>
    </cfRule>
  </conditionalFormatting>
  <conditionalFormatting sqref="U241:W243 O241:Q243 S241:S243 L241:L243 Y241:Y243 AA241:AA243">
    <cfRule type="expression" dxfId="3850" priority="5211" stopIfTrue="1">
      <formula>L241=""</formula>
    </cfRule>
    <cfRule type="expression" dxfId="3849" priority="5212" stopIfTrue="1">
      <formula>L241&lt;=0</formula>
    </cfRule>
    <cfRule type="expression" dxfId="3848" priority="5213" stopIfTrue="1">
      <formula>L241&lt;1</formula>
    </cfRule>
    <cfRule type="expression" dxfId="3847" priority="5214">
      <formula>L241&gt;=1</formula>
    </cfRule>
  </conditionalFormatting>
  <conditionalFormatting sqref="T241:T243">
    <cfRule type="expression" dxfId="3846" priority="5208" stopIfTrue="1">
      <formula>AND(U241="", V241="", W241="")</formula>
    </cfRule>
    <cfRule type="expression" dxfId="3845" priority="5209" stopIfTrue="1">
      <formula>AND(U241&lt;&gt;"",V241&lt;&gt;"",W241&lt;&gt;"",T241&lt;1)</formula>
    </cfRule>
    <cfRule type="expression" dxfId="3844" priority="5210">
      <formula>AND(U241&lt;&gt;"",V241&lt;&gt;"",W241&lt;&gt;"",T241&gt;=1)</formula>
    </cfRule>
  </conditionalFormatting>
  <conditionalFormatting sqref="R241:R243 Z241:Z243 X241:X243">
    <cfRule type="expression" dxfId="3843" priority="5205" stopIfTrue="1">
      <formula>S241=""</formula>
    </cfRule>
    <cfRule type="expression" dxfId="3842" priority="5206" stopIfTrue="1">
      <formula>AND(S241&lt;&gt;"",R241&lt;1)</formula>
    </cfRule>
    <cfRule type="expression" dxfId="3841" priority="5207">
      <formula>AND(S241&lt;&gt;"",R241&gt;=1)</formula>
    </cfRule>
  </conditionalFormatting>
  <conditionalFormatting sqref="T241:T243">
    <cfRule type="expression" dxfId="3840" priority="5202" stopIfTrue="1">
      <formula>AND(U241="", V241="", W241="")</formula>
    </cfRule>
    <cfRule type="expression" dxfId="3839" priority="5203" stopIfTrue="1">
      <formula>AND(OR(U241&lt;&gt;"",V241&lt;&gt;"",W241&lt;&gt;""),OR(T241&lt;1,T241=""))</formula>
    </cfRule>
    <cfRule type="expression" dxfId="3838" priority="5204">
      <formula>AND(U241&lt;&gt;"",V241&lt;&gt;"",W241&lt;&gt;"",T241&gt;=1)</formula>
    </cfRule>
  </conditionalFormatting>
  <conditionalFormatting sqref="N241:N243">
    <cfRule type="expression" dxfId="3837" priority="5199" stopIfTrue="1">
      <formula>AND(O241="",P241="",Q241="")</formula>
    </cfRule>
    <cfRule type="expression" dxfId="3836" priority="5200" stopIfTrue="1">
      <formula>AND(OR(O241&lt;&gt;"",P241&lt;&gt;"",Q241&lt;&gt;""),OR(N241&lt;1,N241=""))</formula>
    </cfRule>
    <cfRule type="expression" dxfId="3835" priority="5201">
      <formula>AND(O241&lt;&gt;"",P241&lt;&gt;"",Q241&lt;&gt;"",N241&gt;=1)</formula>
    </cfRule>
  </conditionalFormatting>
  <conditionalFormatting sqref="L261 S261 O261:Q261 U261 W261">
    <cfRule type="expression" dxfId="3834" priority="5195" stopIfTrue="1">
      <formula>L261=""</formula>
    </cfRule>
    <cfRule type="expression" dxfId="3833" priority="5196" stopIfTrue="1">
      <formula>L261&lt;=0</formula>
    </cfRule>
    <cfRule type="expression" dxfId="3832" priority="5197" stopIfTrue="1">
      <formula>L261&lt;1</formula>
    </cfRule>
    <cfRule type="expression" dxfId="3831" priority="5198">
      <formula>L261&gt;=1</formula>
    </cfRule>
  </conditionalFormatting>
  <conditionalFormatting sqref="T261">
    <cfRule type="expression" dxfId="3830" priority="5192" stopIfTrue="1">
      <formula>AND(U261="", V261="", W261="")</formula>
    </cfRule>
    <cfRule type="expression" dxfId="3829" priority="5193" stopIfTrue="1">
      <formula>AND(U261&lt;&gt;"",V261&lt;&gt;"",W261&lt;&gt;"",T261&lt;1)</formula>
    </cfRule>
    <cfRule type="expression" dxfId="3828" priority="5194">
      <formula>AND(U261&lt;&gt;"",V261&lt;&gt;"",W261&lt;&gt;"",T261&gt;=1)</formula>
    </cfRule>
  </conditionalFormatting>
  <conditionalFormatting sqref="X261 Z261 R261">
    <cfRule type="expression" dxfId="3827" priority="5189" stopIfTrue="1">
      <formula>S261=""</formula>
    </cfRule>
    <cfRule type="expression" dxfId="3826" priority="5190" stopIfTrue="1">
      <formula>AND(S261&lt;&gt;"",R261&lt;1)</formula>
    </cfRule>
    <cfRule type="expression" dxfId="3825" priority="5191">
      <formula>AND(S261&lt;&gt;"",R261&gt;=1)</formula>
    </cfRule>
  </conditionalFormatting>
  <conditionalFormatting sqref="T261">
    <cfRule type="expression" dxfId="3824" priority="5186" stopIfTrue="1">
      <formula>AND(U261="", V261="", W261="")</formula>
    </cfRule>
    <cfRule type="expression" dxfId="3823" priority="5187" stopIfTrue="1">
      <formula>AND(OR(U261&lt;&gt;"",V261&lt;&gt;"",W261&lt;&gt;""),OR(T261&lt;1,T261=""))</formula>
    </cfRule>
    <cfRule type="expression" dxfId="3822" priority="5188">
      <formula>AND(U261&lt;&gt;"",V261&lt;&gt;"",W261&lt;&gt;"",T261&gt;=1)</formula>
    </cfRule>
  </conditionalFormatting>
  <conditionalFormatting sqref="N261">
    <cfRule type="expression" dxfId="3821" priority="5183" stopIfTrue="1">
      <formula>AND(O261="",P261="",Q261="")</formula>
    </cfRule>
    <cfRule type="expression" dxfId="3820" priority="5184" stopIfTrue="1">
      <formula>AND(OR(O261&lt;&gt;"",P261&lt;&gt;"",Q261&lt;&gt;""),OR(N261&lt;1,N261=""))</formula>
    </cfRule>
    <cfRule type="expression" dxfId="3819" priority="5185">
      <formula>AND(O261&lt;&gt;"",P261&lt;&gt;"",Q261&lt;&gt;"",N261&gt;=1)</formula>
    </cfRule>
  </conditionalFormatting>
  <conditionalFormatting sqref="AA262:AA264 Y262:Y264 L262:L264 S262:S264 O262:Q264 U262:W264">
    <cfRule type="expression" dxfId="3818" priority="5179" stopIfTrue="1">
      <formula>L262=""</formula>
    </cfRule>
    <cfRule type="expression" dxfId="3817" priority="5180" stopIfTrue="1">
      <formula>L262&lt;=0</formula>
    </cfRule>
    <cfRule type="expression" dxfId="3816" priority="5181" stopIfTrue="1">
      <formula>L262&lt;1</formula>
    </cfRule>
    <cfRule type="expression" dxfId="3815" priority="5182">
      <formula>L262&gt;=1</formula>
    </cfRule>
  </conditionalFormatting>
  <conditionalFormatting sqref="T262:T264">
    <cfRule type="expression" dxfId="3814" priority="5176" stopIfTrue="1">
      <formula>AND(U262="", V262="", W262="")</formula>
    </cfRule>
    <cfRule type="expression" dxfId="3813" priority="5177" stopIfTrue="1">
      <formula>AND(U262&lt;&gt;"",V262&lt;&gt;"",W262&lt;&gt;"",T262&lt;1)</formula>
    </cfRule>
    <cfRule type="expression" dxfId="3812" priority="5178">
      <formula>AND(U262&lt;&gt;"",V262&lt;&gt;"",W262&lt;&gt;"",T262&gt;=1)</formula>
    </cfRule>
  </conditionalFormatting>
  <conditionalFormatting sqref="X262:X264 Z262:Z264 R262:R264">
    <cfRule type="expression" dxfId="3811" priority="5173" stopIfTrue="1">
      <formula>S262=""</formula>
    </cfRule>
    <cfRule type="expression" dxfId="3810" priority="5174" stopIfTrue="1">
      <formula>AND(S262&lt;&gt;"",R262&lt;1)</formula>
    </cfRule>
    <cfRule type="expression" dxfId="3809" priority="5175">
      <formula>AND(S262&lt;&gt;"",R262&gt;=1)</formula>
    </cfRule>
  </conditionalFormatting>
  <conditionalFormatting sqref="T262:T264">
    <cfRule type="expression" dxfId="3808" priority="5170" stopIfTrue="1">
      <formula>AND(U262="", V262="", W262="")</formula>
    </cfRule>
    <cfRule type="expression" dxfId="3807" priority="5171" stopIfTrue="1">
      <formula>AND(OR(U262&lt;&gt;"",V262&lt;&gt;"",W262&lt;&gt;""),OR(T262&lt;1,T262=""))</formula>
    </cfRule>
    <cfRule type="expression" dxfId="3806" priority="5172">
      <formula>AND(U262&lt;&gt;"",V262&lt;&gt;"",W262&lt;&gt;"",T262&gt;=1)</formula>
    </cfRule>
  </conditionalFormatting>
  <conditionalFormatting sqref="N262:N264">
    <cfRule type="expression" dxfId="3805" priority="5167" stopIfTrue="1">
      <formula>AND(O262="",P262="",Q262="")</formula>
    </cfRule>
    <cfRule type="expression" dxfId="3804" priority="5168" stopIfTrue="1">
      <formula>AND(OR(O262&lt;&gt;"",P262&lt;&gt;"",Q262&lt;&gt;""),OR(N262&lt;1,N262=""))</formula>
    </cfRule>
    <cfRule type="expression" dxfId="3803" priority="5169">
      <formula>AND(O262&lt;&gt;"",P262&lt;&gt;"",Q262&lt;&gt;"",N262&gt;=1)</formula>
    </cfRule>
  </conditionalFormatting>
  <conditionalFormatting sqref="O287:Q287 S287 L287 U287:W287 Y287 AA287">
    <cfRule type="expression" dxfId="3802" priority="5163" stopIfTrue="1">
      <formula>L287=""</formula>
    </cfRule>
    <cfRule type="expression" dxfId="3801" priority="5164" stopIfTrue="1">
      <formula>L287&lt;=0</formula>
    </cfRule>
    <cfRule type="expression" dxfId="3800" priority="5165" stopIfTrue="1">
      <formula>L287&lt;1</formula>
    </cfRule>
    <cfRule type="expression" dxfId="3799" priority="5166">
      <formula>L287&gt;=1</formula>
    </cfRule>
  </conditionalFormatting>
  <conditionalFormatting sqref="R287">
    <cfRule type="expression" dxfId="3798" priority="5157" stopIfTrue="1">
      <formula>S287=""</formula>
    </cfRule>
    <cfRule type="expression" dxfId="3797" priority="5158" stopIfTrue="1">
      <formula>AND(S287&lt;&gt;"",R287&lt;1)</formula>
    </cfRule>
    <cfRule type="expression" dxfId="3796" priority="5159">
      <formula>AND(S287&lt;&gt;"",R287&gt;=1)</formula>
    </cfRule>
  </conditionalFormatting>
  <conditionalFormatting sqref="N287">
    <cfRule type="expression" dxfId="3795" priority="5151" stopIfTrue="1">
      <formula>AND(O287="",P287="",Q287="")</formula>
    </cfRule>
    <cfRule type="expression" dxfId="3794" priority="5152" stopIfTrue="1">
      <formula>AND(OR(O287&lt;&gt;"",P287&lt;&gt;"",Q287&lt;&gt;""),OR(N287&lt;1,N287=""))</formula>
    </cfRule>
    <cfRule type="expression" dxfId="3793" priority="5153">
      <formula>AND(O287&lt;&gt;"",P287&lt;&gt;"",Q287&lt;&gt;"",N287&gt;=1)</formula>
    </cfRule>
  </conditionalFormatting>
  <conditionalFormatting sqref="T287">
    <cfRule type="expression" dxfId="3792" priority="5147" stopIfTrue="1">
      <formula>T287=""</formula>
    </cfRule>
    <cfRule type="expression" dxfId="3791" priority="5148" stopIfTrue="1">
      <formula>T287&lt;=0</formula>
    </cfRule>
    <cfRule type="expression" dxfId="3790" priority="5149" stopIfTrue="1">
      <formula>T287&lt;1</formula>
    </cfRule>
    <cfRule type="expression" dxfId="3789" priority="5150">
      <formula>T287&gt;=1</formula>
    </cfRule>
  </conditionalFormatting>
  <conditionalFormatting sqref="X287">
    <cfRule type="expression" dxfId="3788" priority="5143" stopIfTrue="1">
      <formula>X287=""</formula>
    </cfRule>
    <cfRule type="expression" dxfId="3787" priority="5144" stopIfTrue="1">
      <formula>X287&lt;=0</formula>
    </cfRule>
    <cfRule type="expression" dxfId="3786" priority="5145" stopIfTrue="1">
      <formula>X287&lt;1</formula>
    </cfRule>
    <cfRule type="expression" dxfId="3785" priority="5146">
      <formula>X287&gt;=1</formula>
    </cfRule>
  </conditionalFormatting>
  <conditionalFormatting sqref="Z287">
    <cfRule type="expression" dxfId="3784" priority="5139" stopIfTrue="1">
      <formula>Z287=""</formula>
    </cfRule>
    <cfRule type="expression" dxfId="3783" priority="5140" stopIfTrue="1">
      <formula>Z287&lt;=0</formula>
    </cfRule>
    <cfRule type="expression" dxfId="3782" priority="5141" stopIfTrue="1">
      <formula>Z287&lt;1</formula>
    </cfRule>
    <cfRule type="expression" dxfId="3781" priority="5142">
      <formula>Z287&gt;=1</formula>
    </cfRule>
  </conditionalFormatting>
  <conditionalFormatting sqref="U288:W291 O288:Q291 S288:S291 L288:L291 Y288:Y290 AA288:AA290">
    <cfRule type="expression" dxfId="3780" priority="5135" stopIfTrue="1">
      <formula>L288=""</formula>
    </cfRule>
    <cfRule type="expression" dxfId="3779" priority="5136" stopIfTrue="1">
      <formula>L288&lt;=0</formula>
    </cfRule>
    <cfRule type="expression" dxfId="3778" priority="5137" stopIfTrue="1">
      <formula>L288&lt;1</formula>
    </cfRule>
    <cfRule type="expression" dxfId="3777" priority="5138">
      <formula>L288&gt;=1</formula>
    </cfRule>
  </conditionalFormatting>
  <conditionalFormatting sqref="T295:T297">
    <cfRule type="expression" dxfId="3776" priority="5100" stopIfTrue="1">
      <formula>AND(U295="", V295="", W295="")</formula>
    </cfRule>
    <cfRule type="expression" dxfId="3775" priority="5101" stopIfTrue="1">
      <formula>AND(U295&lt;&gt;"",V295&lt;&gt;"",W295&lt;&gt;"",T295&lt;1)</formula>
    </cfRule>
    <cfRule type="expression" dxfId="3774" priority="5102">
      <formula>AND(U295&lt;&gt;"",V295&lt;&gt;"",W295&lt;&gt;"",T295&gt;=1)</formula>
    </cfRule>
  </conditionalFormatting>
  <conditionalFormatting sqref="T295:T297">
    <cfRule type="expression" dxfId="3773" priority="5094" stopIfTrue="1">
      <formula>AND(U295="", V295="", W295="")</formula>
    </cfRule>
    <cfRule type="expression" dxfId="3772" priority="5095" stopIfTrue="1">
      <formula>AND(OR(U295&lt;&gt;"",V295&lt;&gt;"",W295&lt;&gt;""),OR(T295&lt;1,T295=""))</formula>
    </cfRule>
    <cfRule type="expression" dxfId="3771" priority="5096">
      <formula>AND(U295&lt;&gt;"",V295&lt;&gt;"",W295&lt;&gt;"",T295&gt;=1)</formula>
    </cfRule>
  </conditionalFormatting>
  <conditionalFormatting sqref="O294:Q294 S294 L294 U294:W294 Y294 AA294">
    <cfRule type="expression" dxfId="3770" priority="5119" stopIfTrue="1">
      <formula>L294=""</formula>
    </cfRule>
    <cfRule type="expression" dxfId="3769" priority="5120" stopIfTrue="1">
      <formula>L294&lt;=0</formula>
    </cfRule>
    <cfRule type="expression" dxfId="3768" priority="5121" stopIfTrue="1">
      <formula>L294&lt;1</formula>
    </cfRule>
    <cfRule type="expression" dxfId="3767" priority="5122">
      <formula>L294&gt;=1</formula>
    </cfRule>
  </conditionalFormatting>
  <conditionalFormatting sqref="T294">
    <cfRule type="expression" dxfId="3766" priority="5116" stopIfTrue="1">
      <formula>AND(U294="", V294="", W294="")</formula>
    </cfRule>
    <cfRule type="expression" dxfId="3765" priority="5117" stopIfTrue="1">
      <formula>AND(U294&lt;&gt;"",V294&lt;&gt;"",W294&lt;&gt;"",T294&lt;1)</formula>
    </cfRule>
    <cfRule type="expression" dxfId="3764" priority="5118">
      <formula>AND(U294&lt;&gt;"",V294&lt;&gt;"",W294&lt;&gt;"",T294&gt;=1)</formula>
    </cfRule>
  </conditionalFormatting>
  <conditionalFormatting sqref="R294 Z294 X294">
    <cfRule type="expression" dxfId="3763" priority="5113" stopIfTrue="1">
      <formula>S294=""</formula>
    </cfRule>
    <cfRule type="expression" dxfId="3762" priority="5114" stopIfTrue="1">
      <formula>AND(S294&lt;&gt;"",R294&lt;1)</formula>
    </cfRule>
    <cfRule type="expression" dxfId="3761" priority="5115">
      <formula>AND(S294&lt;&gt;"",R294&gt;=1)</formula>
    </cfRule>
  </conditionalFormatting>
  <conditionalFormatting sqref="T294">
    <cfRule type="expression" dxfId="3760" priority="5110" stopIfTrue="1">
      <formula>AND(U294="", V294="", W294="")</formula>
    </cfRule>
    <cfRule type="expression" dxfId="3759" priority="5111" stopIfTrue="1">
      <formula>AND(OR(U294&lt;&gt;"",V294&lt;&gt;"",W294&lt;&gt;""),OR(T294&lt;1,T294=""))</formula>
    </cfRule>
    <cfRule type="expression" dxfId="3758" priority="5112">
      <formula>AND(U294&lt;&gt;"",V294&lt;&gt;"",W294&lt;&gt;"",T294&gt;=1)</formula>
    </cfRule>
  </conditionalFormatting>
  <conditionalFormatting sqref="N294">
    <cfRule type="expression" dxfId="3757" priority="5107" stopIfTrue="1">
      <formula>AND(O294="",P294="",Q294="")</formula>
    </cfRule>
    <cfRule type="expression" dxfId="3756" priority="5108" stopIfTrue="1">
      <formula>AND(OR(O294&lt;&gt;"",P294&lt;&gt;"",Q294&lt;&gt;""),OR(N294&lt;1,N294=""))</formula>
    </cfRule>
    <cfRule type="expression" dxfId="3755" priority="5109">
      <formula>AND(O294&lt;&gt;"",P294&lt;&gt;"",Q294&lt;&gt;"",N294&gt;=1)</formula>
    </cfRule>
  </conditionalFormatting>
  <conditionalFormatting sqref="AA295:AA297 Y295:Y297 L295:L297 S295:S297 O295:Q297 U295:W297">
    <cfRule type="expression" dxfId="3754" priority="5103" stopIfTrue="1">
      <formula>L295=""</formula>
    </cfRule>
    <cfRule type="expression" dxfId="3753" priority="5104" stopIfTrue="1">
      <formula>L295&lt;=0</formula>
    </cfRule>
    <cfRule type="expression" dxfId="3752" priority="5105" stopIfTrue="1">
      <formula>L295&lt;1</formula>
    </cfRule>
    <cfRule type="expression" dxfId="3751" priority="5106">
      <formula>L295&gt;=1</formula>
    </cfRule>
  </conditionalFormatting>
  <conditionalFormatting sqref="X295:X297 Z295:Z297 R295:R297">
    <cfRule type="expression" dxfId="3750" priority="5097" stopIfTrue="1">
      <formula>S295=""</formula>
    </cfRule>
    <cfRule type="expression" dxfId="3749" priority="5098" stopIfTrue="1">
      <formula>AND(S295&lt;&gt;"",R295&lt;1)</formula>
    </cfRule>
    <cfRule type="expression" dxfId="3748" priority="5099">
      <formula>AND(S295&lt;&gt;"",R295&gt;=1)</formula>
    </cfRule>
  </conditionalFormatting>
  <conditionalFormatting sqref="N295:N297">
    <cfRule type="expression" dxfId="3747" priority="5091" stopIfTrue="1">
      <formula>AND(O295="",P295="",Q295="")</formula>
    </cfRule>
    <cfRule type="expression" dxfId="3746" priority="5092" stopIfTrue="1">
      <formula>AND(OR(O295&lt;&gt;"",P295&lt;&gt;"",Q295&lt;&gt;""),OR(N295&lt;1,N295=""))</formula>
    </cfRule>
    <cfRule type="expression" dxfId="3745" priority="5093">
      <formula>AND(O295&lt;&gt;"",P295&lt;&gt;"",Q295&lt;&gt;"",N295&gt;=1)</formula>
    </cfRule>
  </conditionalFormatting>
  <conditionalFormatting sqref="L314 S314 O314:Q314 U314 W314">
    <cfRule type="expression" dxfId="3744" priority="5087" stopIfTrue="1">
      <formula>L314=""</formula>
    </cfRule>
    <cfRule type="expression" dxfId="3743" priority="5088" stopIfTrue="1">
      <formula>L314&lt;=0</formula>
    </cfRule>
    <cfRule type="expression" dxfId="3742" priority="5089" stopIfTrue="1">
      <formula>L314&lt;1</formula>
    </cfRule>
    <cfRule type="expression" dxfId="3741" priority="5090">
      <formula>L314&gt;=1</formula>
    </cfRule>
  </conditionalFormatting>
  <conditionalFormatting sqref="T314">
    <cfRule type="expression" dxfId="3740" priority="5084" stopIfTrue="1">
      <formula>AND(U314="", V314="", W314="")</formula>
    </cfRule>
    <cfRule type="expression" dxfId="3739" priority="5085" stopIfTrue="1">
      <formula>AND(U314&lt;&gt;"",V314&lt;&gt;"",W314&lt;&gt;"",T314&lt;1)</formula>
    </cfRule>
    <cfRule type="expression" dxfId="3738" priority="5086">
      <formula>AND(U314&lt;&gt;"",V314&lt;&gt;"",W314&lt;&gt;"",T314&gt;=1)</formula>
    </cfRule>
  </conditionalFormatting>
  <conditionalFormatting sqref="X314 Z314 R314">
    <cfRule type="expression" dxfId="3737" priority="5081" stopIfTrue="1">
      <formula>S314=""</formula>
    </cfRule>
    <cfRule type="expression" dxfId="3736" priority="5082" stopIfTrue="1">
      <formula>AND(S314&lt;&gt;"",R314&lt;1)</formula>
    </cfRule>
    <cfRule type="expression" dxfId="3735" priority="5083">
      <formula>AND(S314&lt;&gt;"",R314&gt;=1)</formula>
    </cfRule>
  </conditionalFormatting>
  <conditionalFormatting sqref="T314">
    <cfRule type="expression" dxfId="3734" priority="5078" stopIfTrue="1">
      <formula>AND(U314="", V314="", W314="")</formula>
    </cfRule>
    <cfRule type="expression" dxfId="3733" priority="5079" stopIfTrue="1">
      <formula>AND(OR(U314&lt;&gt;"",V314&lt;&gt;"",W314&lt;&gt;""),OR(T314&lt;1,T314=""))</formula>
    </cfRule>
    <cfRule type="expression" dxfId="3732" priority="5080">
      <formula>AND(U314&lt;&gt;"",V314&lt;&gt;"",W314&lt;&gt;"",T314&gt;=1)</formula>
    </cfRule>
  </conditionalFormatting>
  <conditionalFormatting sqref="N314">
    <cfRule type="expression" dxfId="3731" priority="5075" stopIfTrue="1">
      <formula>AND(O314="",P314="",Q314="")</formula>
    </cfRule>
    <cfRule type="expression" dxfId="3730" priority="5076" stopIfTrue="1">
      <formula>AND(OR(O314&lt;&gt;"",P314&lt;&gt;"",Q314&lt;&gt;""),OR(N314&lt;1,N314=""))</formula>
    </cfRule>
    <cfRule type="expression" dxfId="3729" priority="5077">
      <formula>AND(O314&lt;&gt;"",P314&lt;&gt;"",Q314&lt;&gt;"",N314&gt;=1)</formula>
    </cfRule>
  </conditionalFormatting>
  <conditionalFormatting sqref="U315:W317 O315:Q317 S315:S317 L315:L317 Y315:Y317 AA315:AA317 L319 S319 O319:Q319 U319:W319">
    <cfRule type="expression" dxfId="3728" priority="5071" stopIfTrue="1">
      <formula>L315=""</formula>
    </cfRule>
    <cfRule type="expression" dxfId="3727" priority="5072" stopIfTrue="1">
      <formula>L315&lt;=0</formula>
    </cfRule>
    <cfRule type="expression" dxfId="3726" priority="5073" stopIfTrue="1">
      <formula>L315&lt;1</formula>
    </cfRule>
    <cfRule type="expression" dxfId="3725" priority="5074">
      <formula>L315&gt;=1</formula>
    </cfRule>
  </conditionalFormatting>
  <conditionalFormatting sqref="AA320 Y320 L320 S320 O320:Q320 U320:W320">
    <cfRule type="expression" dxfId="3724" priority="5055" stopIfTrue="1">
      <formula>L320=""</formula>
    </cfRule>
    <cfRule type="expression" dxfId="3723" priority="5056" stopIfTrue="1">
      <formula>L320&lt;=0</formula>
    </cfRule>
    <cfRule type="expression" dxfId="3722" priority="5057" stopIfTrue="1">
      <formula>L320&lt;1</formula>
    </cfRule>
    <cfRule type="expression" dxfId="3721" priority="5058">
      <formula>L320&gt;=1</formula>
    </cfRule>
  </conditionalFormatting>
  <conditionalFormatting sqref="T320">
    <cfRule type="expression" dxfId="3720" priority="5052" stopIfTrue="1">
      <formula>AND(U320="", V320="", W320="")</formula>
    </cfRule>
    <cfRule type="expression" dxfId="3719" priority="5053" stopIfTrue="1">
      <formula>AND(U320&lt;&gt;"",V320&lt;&gt;"",W320&lt;&gt;"",T320&lt;1)</formula>
    </cfRule>
    <cfRule type="expression" dxfId="3718" priority="5054">
      <formula>AND(U320&lt;&gt;"",V320&lt;&gt;"",W320&lt;&gt;"",T320&gt;=1)</formula>
    </cfRule>
  </conditionalFormatting>
  <conditionalFormatting sqref="X320 Z320 R320">
    <cfRule type="expression" dxfId="3717" priority="5049" stopIfTrue="1">
      <formula>S320=""</formula>
    </cfRule>
    <cfRule type="expression" dxfId="3716" priority="5050" stopIfTrue="1">
      <formula>AND(S320&lt;&gt;"",R320&lt;1)</formula>
    </cfRule>
    <cfRule type="expression" dxfId="3715" priority="5051">
      <formula>AND(S320&lt;&gt;"",R320&gt;=1)</formula>
    </cfRule>
  </conditionalFormatting>
  <conditionalFormatting sqref="T320">
    <cfRule type="expression" dxfId="3714" priority="5046" stopIfTrue="1">
      <formula>AND(U320="", V320="", W320="")</formula>
    </cfRule>
    <cfRule type="expression" dxfId="3713" priority="5047" stopIfTrue="1">
      <formula>AND(OR(U320&lt;&gt;"",V320&lt;&gt;"",W320&lt;&gt;""),OR(T320&lt;1,T320=""))</formula>
    </cfRule>
    <cfRule type="expression" dxfId="3712" priority="5048">
      <formula>AND(U320&lt;&gt;"",V320&lt;&gt;"",W320&lt;&gt;"",T320&gt;=1)</formula>
    </cfRule>
  </conditionalFormatting>
  <conditionalFormatting sqref="N320">
    <cfRule type="expression" dxfId="3711" priority="5043" stopIfTrue="1">
      <formula>AND(O320="",P320="",Q320="")</formula>
    </cfRule>
    <cfRule type="expression" dxfId="3710" priority="5044" stopIfTrue="1">
      <formula>AND(OR(O320&lt;&gt;"",P320&lt;&gt;"",Q320&lt;&gt;""),OR(N320&lt;1,N320=""))</formula>
    </cfRule>
    <cfRule type="expression" dxfId="3709" priority="5045">
      <formula>AND(O320&lt;&gt;"",P320&lt;&gt;"",Q320&lt;&gt;"",N320&gt;=1)</formula>
    </cfRule>
  </conditionalFormatting>
  <conditionalFormatting sqref="U321:W323 O321:Q323 S321:S323 L321:L323 Y321:Y323 AA321:AA323">
    <cfRule type="expression" dxfId="3708" priority="5039" stopIfTrue="1">
      <formula>L321=""</formula>
    </cfRule>
    <cfRule type="expression" dxfId="3707" priority="5040" stopIfTrue="1">
      <formula>L321&lt;=0</formula>
    </cfRule>
    <cfRule type="expression" dxfId="3706" priority="5041" stopIfTrue="1">
      <formula>L321&lt;1</formula>
    </cfRule>
    <cfRule type="expression" dxfId="3705" priority="5042">
      <formula>L321&gt;=1</formula>
    </cfRule>
  </conditionalFormatting>
  <conditionalFormatting sqref="T321:T323">
    <cfRule type="expression" dxfId="3704" priority="5036" stopIfTrue="1">
      <formula>AND(U321="", V321="", W321="")</formula>
    </cfRule>
    <cfRule type="expression" dxfId="3703" priority="5037" stopIfTrue="1">
      <formula>AND(U321&lt;&gt;"",V321&lt;&gt;"",W321&lt;&gt;"",T321&lt;1)</formula>
    </cfRule>
    <cfRule type="expression" dxfId="3702" priority="5038">
      <formula>AND(U321&lt;&gt;"",V321&lt;&gt;"",W321&lt;&gt;"",T321&gt;=1)</formula>
    </cfRule>
  </conditionalFormatting>
  <conditionalFormatting sqref="R321:R323 Z321:Z323 X321:X323">
    <cfRule type="expression" dxfId="3701" priority="5033" stopIfTrue="1">
      <formula>S321=""</formula>
    </cfRule>
    <cfRule type="expression" dxfId="3700" priority="5034" stopIfTrue="1">
      <formula>AND(S321&lt;&gt;"",R321&lt;1)</formula>
    </cfRule>
    <cfRule type="expression" dxfId="3699" priority="5035">
      <formula>AND(S321&lt;&gt;"",R321&gt;=1)</formula>
    </cfRule>
  </conditionalFormatting>
  <conditionalFormatting sqref="T321:T323">
    <cfRule type="expression" dxfId="3698" priority="5030" stopIfTrue="1">
      <formula>AND(U321="", V321="", W321="")</formula>
    </cfRule>
    <cfRule type="expression" dxfId="3697" priority="5031" stopIfTrue="1">
      <formula>AND(OR(U321&lt;&gt;"",V321&lt;&gt;"",W321&lt;&gt;""),OR(T321&lt;1,T321=""))</formula>
    </cfRule>
    <cfRule type="expression" dxfId="3696" priority="5032">
      <formula>AND(U321&lt;&gt;"",V321&lt;&gt;"",W321&lt;&gt;"",T321&gt;=1)</formula>
    </cfRule>
  </conditionalFormatting>
  <conditionalFormatting sqref="N321:N323">
    <cfRule type="expression" dxfId="3695" priority="5027" stopIfTrue="1">
      <formula>AND(O321="",P321="",Q321="")</formula>
    </cfRule>
    <cfRule type="expression" dxfId="3694" priority="5028" stopIfTrue="1">
      <formula>AND(OR(O321&lt;&gt;"",P321&lt;&gt;"",Q321&lt;&gt;""),OR(N321&lt;1,N321=""))</formula>
    </cfRule>
    <cfRule type="expression" dxfId="3693" priority="5029">
      <formula>AND(O321&lt;&gt;"",P321&lt;&gt;"",Q321&lt;&gt;"",N321&gt;=1)</formula>
    </cfRule>
  </conditionalFormatting>
  <conditionalFormatting sqref="Y55 S55 O55:Q55 L55 AA55 U55:W55">
    <cfRule type="expression" dxfId="3692" priority="5023" stopIfTrue="1">
      <formula>L55=""</formula>
    </cfRule>
    <cfRule type="expression" dxfId="3691" priority="5024" stopIfTrue="1">
      <formula>L55&lt;=0</formula>
    </cfRule>
    <cfRule type="expression" dxfId="3690" priority="5025" stopIfTrue="1">
      <formula>L55&lt;1</formula>
    </cfRule>
    <cfRule type="expression" dxfId="3689" priority="5026">
      <formula>L55&gt;=1</formula>
    </cfRule>
  </conditionalFormatting>
  <conditionalFormatting sqref="T55">
    <cfRule type="expression" dxfId="3688" priority="5020" stopIfTrue="1">
      <formula>AND(U55="", V55="", W55="")</formula>
    </cfRule>
    <cfRule type="expression" dxfId="3687" priority="5021" stopIfTrue="1">
      <formula>AND(U55&lt;&gt;"",V55&lt;&gt;"",W55&lt;&gt;"",T55&lt;1)</formula>
    </cfRule>
    <cfRule type="expression" dxfId="3686" priority="5022">
      <formula>AND(U55&lt;&gt;"",V55&lt;&gt;"",W55&lt;&gt;"",T55&gt;=1)</formula>
    </cfRule>
  </conditionalFormatting>
  <conditionalFormatting sqref="R55 Z55">
    <cfRule type="expression" dxfId="3685" priority="5017" stopIfTrue="1">
      <formula>S55=""</formula>
    </cfRule>
    <cfRule type="expression" dxfId="3684" priority="5018" stopIfTrue="1">
      <formula>AND(S55&lt;&gt;"",R55&lt;1)</formula>
    </cfRule>
    <cfRule type="expression" dxfId="3683" priority="5019">
      <formula>AND(S55&lt;&gt;"",R55&gt;=1)</formula>
    </cfRule>
  </conditionalFormatting>
  <conditionalFormatting sqref="T55">
    <cfRule type="expression" dxfId="3682" priority="5014" stopIfTrue="1">
      <formula>AND(U55="", V55="", W55="")</formula>
    </cfRule>
    <cfRule type="expression" dxfId="3681" priority="5015" stopIfTrue="1">
      <formula>AND(OR(U55&lt;&gt;"",V55&lt;&gt;"",W55&lt;&gt;""),OR(T55&lt;1,T55=""))</formula>
    </cfRule>
    <cfRule type="expression" dxfId="3680" priority="5016">
      <formula>AND(U55&lt;&gt;"",V55&lt;&gt;"",W55&lt;&gt;"",T55&gt;=1)</formula>
    </cfRule>
  </conditionalFormatting>
  <conditionalFormatting sqref="N55">
    <cfRule type="expression" dxfId="3679" priority="5011" stopIfTrue="1">
      <formula>AND(O55="",P55="",Q55="")</formula>
    </cfRule>
    <cfRule type="expression" dxfId="3678" priority="5012" stopIfTrue="1">
      <formula>AND(OR(O55&lt;&gt;"",P55&lt;&gt;"",Q55&lt;&gt;""),OR(N55&lt;1,N55=""))</formula>
    </cfRule>
    <cfRule type="expression" dxfId="3677" priority="5013">
      <formula>AND(O55&lt;&gt;"",P55&lt;&gt;"",Q55&lt;&gt;"",N55&gt;=1)</formula>
    </cfRule>
  </conditionalFormatting>
  <conditionalFormatting sqref="Y76 S76 O76:Q76 L76 U76:W76 AA76">
    <cfRule type="expression" dxfId="3676" priority="5007" stopIfTrue="1">
      <formula>L76=""</formula>
    </cfRule>
    <cfRule type="expression" dxfId="3675" priority="5008" stopIfTrue="1">
      <formula>L76&lt;=0</formula>
    </cfRule>
    <cfRule type="expression" dxfId="3674" priority="5009" stopIfTrue="1">
      <formula>L76&lt;1</formula>
    </cfRule>
    <cfRule type="expression" dxfId="3673" priority="5010">
      <formula>L76&gt;=1</formula>
    </cfRule>
  </conditionalFormatting>
  <conditionalFormatting sqref="T76">
    <cfRule type="expression" dxfId="3672" priority="5004" stopIfTrue="1">
      <formula>AND(U76="", V76="", W76="")</formula>
    </cfRule>
    <cfRule type="expression" dxfId="3671" priority="5005" stopIfTrue="1">
      <formula>AND(U76&lt;&gt;"",V76&lt;&gt;"",W76&lt;&gt;"",T76&lt;1)</formula>
    </cfRule>
    <cfRule type="expression" dxfId="3670" priority="5006">
      <formula>AND(U76&lt;&gt;"",V76&lt;&gt;"",W76&lt;&gt;"",T76&gt;=1)</formula>
    </cfRule>
  </conditionalFormatting>
  <conditionalFormatting sqref="R76">
    <cfRule type="expression" dxfId="3669" priority="5001" stopIfTrue="1">
      <formula>S76=""</formula>
    </cfRule>
    <cfRule type="expression" dxfId="3668" priority="5002" stopIfTrue="1">
      <formula>AND(S76&lt;&gt;"",R76&lt;1)</formula>
    </cfRule>
    <cfRule type="expression" dxfId="3667" priority="5003">
      <formula>AND(S76&lt;&gt;"",R76&gt;=1)</formula>
    </cfRule>
  </conditionalFormatting>
  <conditionalFormatting sqref="T76">
    <cfRule type="expression" dxfId="3666" priority="4998" stopIfTrue="1">
      <formula>AND(U76="", V76="", W76="")</formula>
    </cfRule>
    <cfRule type="expression" dxfId="3665" priority="4999" stopIfTrue="1">
      <formula>AND(OR(U76&lt;&gt;"",V76&lt;&gt;"",W76&lt;&gt;""),OR(T76&lt;1,T76=""))</formula>
    </cfRule>
    <cfRule type="expression" dxfId="3664" priority="5000">
      <formula>AND(U76&lt;&gt;"",V76&lt;&gt;"",W76&lt;&gt;"",T76&gt;=1)</formula>
    </cfRule>
  </conditionalFormatting>
  <conditionalFormatting sqref="N76">
    <cfRule type="expression" dxfId="3663" priority="4995" stopIfTrue="1">
      <formula>AND(O76="",P76="",Q76="")</formula>
    </cfRule>
    <cfRule type="expression" dxfId="3662" priority="4996" stopIfTrue="1">
      <formula>AND(OR(O76&lt;&gt;"",P76&lt;&gt;"",Q76&lt;&gt;""),OR(N76&lt;1,N76=""))</formula>
    </cfRule>
    <cfRule type="expression" dxfId="3661" priority="4997">
      <formula>AND(O76&lt;&gt;"",P76&lt;&gt;"",Q76&lt;&gt;"",N76&gt;=1)</formula>
    </cfRule>
  </conditionalFormatting>
  <conditionalFormatting sqref="Z76">
    <cfRule type="expression" dxfId="3660" priority="4991" stopIfTrue="1">
      <formula>Z76=""</formula>
    </cfRule>
    <cfRule type="expression" dxfId="3659" priority="4992" stopIfTrue="1">
      <formula>Z76&lt;=0</formula>
    </cfRule>
    <cfRule type="expression" dxfId="3658" priority="4993" stopIfTrue="1">
      <formula>Z76&lt;1</formula>
    </cfRule>
    <cfRule type="expression" dxfId="3657" priority="4994">
      <formula>Z76&gt;=1</formula>
    </cfRule>
  </conditionalFormatting>
  <conditionalFormatting sqref="X75">
    <cfRule type="expression" dxfId="3656" priority="4987" stopIfTrue="1">
      <formula>X75=""</formula>
    </cfRule>
    <cfRule type="expression" dxfId="3655" priority="4988" stopIfTrue="1">
      <formula>X75&lt;=0</formula>
    </cfRule>
    <cfRule type="expression" dxfId="3654" priority="4989" stopIfTrue="1">
      <formula>X75&lt;1</formula>
    </cfRule>
    <cfRule type="expression" dxfId="3653" priority="4990">
      <formula>X75&gt;=1</formula>
    </cfRule>
  </conditionalFormatting>
  <conditionalFormatting sqref="Y102 V102:W102 L102 S102 O102:Q102">
    <cfRule type="expression" dxfId="3652" priority="4983" stopIfTrue="1">
      <formula>L102=""</formula>
    </cfRule>
    <cfRule type="expression" dxfId="3651" priority="4984" stopIfTrue="1">
      <formula>L102&lt;=0</formula>
    </cfRule>
    <cfRule type="expression" dxfId="3650" priority="4985" stopIfTrue="1">
      <formula>L102&lt;1</formula>
    </cfRule>
    <cfRule type="expression" dxfId="3649" priority="4986">
      <formula>L102&gt;=1</formula>
    </cfRule>
  </conditionalFormatting>
  <conditionalFormatting sqref="T279:T282">
    <cfRule type="expression" dxfId="3648" priority="4856" stopIfTrue="1">
      <formula>AND(U279="", V279="", W279="")</formula>
    </cfRule>
    <cfRule type="expression" dxfId="3647" priority="4857" stopIfTrue="1">
      <formula>AND(U279&lt;&gt;"",V279&lt;&gt;"",W279&lt;&gt;"",T279&lt;1)</formula>
    </cfRule>
    <cfRule type="expression" dxfId="3646" priority="4858">
      <formula>AND(U279&lt;&gt;"",V279&lt;&gt;"",W279&lt;&gt;"",T279&gt;=1)</formula>
    </cfRule>
  </conditionalFormatting>
  <conditionalFormatting sqref="R102">
    <cfRule type="expression" dxfId="3645" priority="4977" stopIfTrue="1">
      <formula>S102=""</formula>
    </cfRule>
    <cfRule type="expression" dxfId="3644" priority="4978" stopIfTrue="1">
      <formula>AND(S102&lt;&gt;"",R102&lt;1)</formula>
    </cfRule>
    <cfRule type="expression" dxfId="3643" priority="4979">
      <formula>AND(S102&lt;&gt;"",R102&gt;=1)</formula>
    </cfRule>
  </conditionalFormatting>
  <conditionalFormatting sqref="T279:T282">
    <cfRule type="expression" dxfId="3642" priority="4850" stopIfTrue="1">
      <formula>AND(U279="", V279="", W279="")</formula>
    </cfRule>
    <cfRule type="expression" dxfId="3641" priority="4851" stopIfTrue="1">
      <formula>AND(OR(U279&lt;&gt;"",V279&lt;&gt;"",W279&lt;&gt;""),OR(T279&lt;1,T279=""))</formula>
    </cfRule>
    <cfRule type="expression" dxfId="3640" priority="4852">
      <formula>AND(U279&lt;&gt;"",V279&lt;&gt;"",W279&lt;&gt;"",T279&gt;=1)</formula>
    </cfRule>
  </conditionalFormatting>
  <conditionalFormatting sqref="N102">
    <cfRule type="expression" dxfId="3639" priority="4971" stopIfTrue="1">
      <formula>AND(O102="",P102="",Q102="")</formula>
    </cfRule>
    <cfRule type="expression" dxfId="3638" priority="4972" stopIfTrue="1">
      <formula>AND(OR(O102&lt;&gt;"",P102&lt;&gt;"",Q102&lt;&gt;""),OR(N102&lt;1,N102=""))</formula>
    </cfRule>
    <cfRule type="expression" dxfId="3637" priority="4973">
      <formula>AND(O102&lt;&gt;"",P102&lt;&gt;"",Q102&lt;&gt;"",N102&gt;=1)</formula>
    </cfRule>
  </conditionalFormatting>
  <conditionalFormatting sqref="T102">
    <cfRule type="expression" dxfId="3636" priority="4963" stopIfTrue="1">
      <formula>T102=""</formula>
    </cfRule>
    <cfRule type="expression" dxfId="3635" priority="4964" stopIfTrue="1">
      <formula>T102&lt;=0</formula>
    </cfRule>
    <cfRule type="expression" dxfId="3634" priority="4965" stopIfTrue="1">
      <formula>T102&lt;1</formula>
    </cfRule>
    <cfRule type="expression" dxfId="3633" priority="4966">
      <formula>T102&gt;=1</formula>
    </cfRule>
  </conditionalFormatting>
  <conditionalFormatting sqref="U102">
    <cfRule type="expression" dxfId="3632" priority="4959" stopIfTrue="1">
      <formula>U102=""</formula>
    </cfRule>
    <cfRule type="expression" dxfId="3631" priority="4960" stopIfTrue="1">
      <formula>U102&lt;=0</formula>
    </cfRule>
    <cfRule type="expression" dxfId="3630" priority="4961" stopIfTrue="1">
      <formula>U102&lt;1</formula>
    </cfRule>
    <cfRule type="expression" dxfId="3629" priority="4962">
      <formula>U102&gt;=1</formula>
    </cfRule>
  </conditionalFormatting>
  <conditionalFormatting sqref="O109:Q109 S109 L109 V109:W109 Y109">
    <cfRule type="expression" dxfId="3628" priority="4951" stopIfTrue="1">
      <formula>L109=""</formula>
    </cfRule>
    <cfRule type="expression" dxfId="3627" priority="4952" stopIfTrue="1">
      <formula>L109&lt;=0</formula>
    </cfRule>
    <cfRule type="expression" dxfId="3626" priority="4953" stopIfTrue="1">
      <formula>L109&lt;1</formula>
    </cfRule>
    <cfRule type="expression" dxfId="3625" priority="4954">
      <formula>L109&gt;=1</formula>
    </cfRule>
  </conditionalFormatting>
  <conditionalFormatting sqref="R109">
    <cfRule type="expression" dxfId="3624" priority="4945" stopIfTrue="1">
      <formula>S109=""</formula>
    </cfRule>
    <cfRule type="expression" dxfId="3623" priority="4946" stopIfTrue="1">
      <formula>AND(S109&lt;&gt;"",R109&lt;1)</formula>
    </cfRule>
    <cfRule type="expression" dxfId="3622" priority="4947">
      <formula>AND(S109&lt;&gt;"",R109&gt;=1)</formula>
    </cfRule>
  </conditionalFormatting>
  <conditionalFormatting sqref="N109">
    <cfRule type="expression" dxfId="3621" priority="4939" stopIfTrue="1">
      <formula>AND(O109="",P109="",Q109="")</formula>
    </cfRule>
    <cfRule type="expression" dxfId="3620" priority="4940" stopIfTrue="1">
      <formula>AND(OR(O109&lt;&gt;"",P109&lt;&gt;"",Q109&lt;&gt;""),OR(N109&lt;1,N109=""))</formula>
    </cfRule>
    <cfRule type="expression" dxfId="3619" priority="4941">
      <formula>AND(O109&lt;&gt;"",P109&lt;&gt;"",Q109&lt;&gt;"",N109&gt;=1)</formula>
    </cfRule>
  </conditionalFormatting>
  <conditionalFormatting sqref="X108">
    <cfRule type="expression" dxfId="3618" priority="4935" stopIfTrue="1">
      <formula>X108=""</formula>
    </cfRule>
    <cfRule type="expression" dxfId="3617" priority="4936" stopIfTrue="1">
      <formula>X108&lt;=0</formula>
    </cfRule>
    <cfRule type="expression" dxfId="3616" priority="4937" stopIfTrue="1">
      <formula>X108&lt;1</formula>
    </cfRule>
    <cfRule type="expression" dxfId="3615" priority="4938">
      <formula>X108&gt;=1</formula>
    </cfRule>
  </conditionalFormatting>
  <conditionalFormatting sqref="T109">
    <cfRule type="expression" dxfId="3614" priority="4931" stopIfTrue="1">
      <formula>T109=""</formula>
    </cfRule>
    <cfRule type="expression" dxfId="3613" priority="4932" stopIfTrue="1">
      <formula>T109&lt;=0</formula>
    </cfRule>
    <cfRule type="expression" dxfId="3612" priority="4933" stopIfTrue="1">
      <formula>T109&lt;1</formula>
    </cfRule>
    <cfRule type="expression" dxfId="3611" priority="4934">
      <formula>T109&gt;=1</formula>
    </cfRule>
  </conditionalFormatting>
  <conditionalFormatting sqref="U109">
    <cfRule type="expression" dxfId="3610" priority="4927" stopIfTrue="1">
      <formula>U109=""</formula>
    </cfRule>
    <cfRule type="expression" dxfId="3609" priority="4928" stopIfTrue="1">
      <formula>U109&lt;=0</formula>
    </cfRule>
    <cfRule type="expression" dxfId="3608" priority="4929" stopIfTrue="1">
      <formula>U109&lt;1</formula>
    </cfRule>
    <cfRule type="expression" dxfId="3607" priority="4930">
      <formula>U109&gt;=1</formula>
    </cfRule>
  </conditionalFormatting>
  <conditionalFormatting sqref="Y191 V191:W191 L191 S191 O191:Q191">
    <cfRule type="expression" dxfId="3606" priority="4919" stopIfTrue="1">
      <formula>L191=""</formula>
    </cfRule>
    <cfRule type="expression" dxfId="3605" priority="4920" stopIfTrue="1">
      <formula>L191&lt;=0</formula>
    </cfRule>
    <cfRule type="expression" dxfId="3604" priority="4921" stopIfTrue="1">
      <formula>L191&lt;1</formula>
    </cfRule>
    <cfRule type="expression" dxfId="3603" priority="4922">
      <formula>L191&gt;=1</formula>
    </cfRule>
  </conditionalFormatting>
  <conditionalFormatting sqref="R191">
    <cfRule type="expression" dxfId="3602" priority="4913" stopIfTrue="1">
      <formula>S191=""</formula>
    </cfRule>
    <cfRule type="expression" dxfId="3601" priority="4914" stopIfTrue="1">
      <formula>AND(S191&lt;&gt;"",R191&lt;1)</formula>
    </cfRule>
    <cfRule type="expression" dxfId="3600" priority="4915">
      <formula>AND(S191&lt;&gt;"",R191&gt;=1)</formula>
    </cfRule>
  </conditionalFormatting>
  <conditionalFormatting sqref="N191">
    <cfRule type="expression" dxfId="3599" priority="4907" stopIfTrue="1">
      <formula>AND(O191="",P191="",Q191="")</formula>
    </cfRule>
    <cfRule type="expression" dxfId="3598" priority="4908" stopIfTrue="1">
      <formula>AND(OR(O191&lt;&gt;"",P191&lt;&gt;"",Q191&lt;&gt;""),OR(N191&lt;1,N191=""))</formula>
    </cfRule>
    <cfRule type="expression" dxfId="3597" priority="4909">
      <formula>AND(O191&lt;&gt;"",P191&lt;&gt;"",Q191&lt;&gt;"",N191&gt;=1)</formula>
    </cfRule>
  </conditionalFormatting>
  <conditionalFormatting sqref="X190">
    <cfRule type="expression" dxfId="3596" priority="4903" stopIfTrue="1">
      <formula>X190=""</formula>
    </cfRule>
    <cfRule type="expression" dxfId="3595" priority="4904" stopIfTrue="1">
      <formula>X190&lt;=0</formula>
    </cfRule>
    <cfRule type="expression" dxfId="3594" priority="4905" stopIfTrue="1">
      <formula>X190&lt;1</formula>
    </cfRule>
    <cfRule type="expression" dxfId="3593" priority="4906">
      <formula>X190&gt;=1</formula>
    </cfRule>
  </conditionalFormatting>
  <conditionalFormatting sqref="T191">
    <cfRule type="expression" dxfId="3592" priority="4899" stopIfTrue="1">
      <formula>T191=""</formula>
    </cfRule>
    <cfRule type="expression" dxfId="3591" priority="4900" stopIfTrue="1">
      <formula>T191&lt;=0</formula>
    </cfRule>
    <cfRule type="expression" dxfId="3590" priority="4901" stopIfTrue="1">
      <formula>T191&lt;1</formula>
    </cfRule>
    <cfRule type="expression" dxfId="3589" priority="4902">
      <formula>T191&gt;=1</formula>
    </cfRule>
  </conditionalFormatting>
  <conditionalFormatting sqref="U191">
    <cfRule type="expression" dxfId="3588" priority="4895" stopIfTrue="1">
      <formula>U191=""</formula>
    </cfRule>
    <cfRule type="expression" dxfId="3587" priority="4896" stopIfTrue="1">
      <formula>U191&lt;=0</formula>
    </cfRule>
    <cfRule type="expression" dxfId="3586" priority="4897" stopIfTrue="1">
      <formula>U191&lt;1</formula>
    </cfRule>
    <cfRule type="expression" dxfId="3585" priority="4898">
      <formula>U191&gt;=1</formula>
    </cfRule>
  </conditionalFormatting>
  <conditionalFormatting sqref="O215:Q219 S215:S219 L215:L219 AA215 Y215:Y219 U215:W219">
    <cfRule type="expression" dxfId="3584" priority="4883" stopIfTrue="1">
      <formula>L215=""</formula>
    </cfRule>
    <cfRule type="expression" dxfId="3583" priority="4884" stopIfTrue="1">
      <formula>L215&lt;=0</formula>
    </cfRule>
    <cfRule type="expression" dxfId="3582" priority="4885" stopIfTrue="1">
      <formula>L215&lt;1</formula>
    </cfRule>
    <cfRule type="expression" dxfId="3581" priority="4886">
      <formula>L215&gt;=1</formula>
    </cfRule>
  </conditionalFormatting>
  <conditionalFormatting sqref="T215:T219">
    <cfRule type="expression" dxfId="3580" priority="4880" stopIfTrue="1">
      <formula>AND(U215="", V215="", W215="")</formula>
    </cfRule>
    <cfRule type="expression" dxfId="3579" priority="4881" stopIfTrue="1">
      <formula>AND(U215&lt;&gt;"",V215&lt;&gt;"",W215&lt;&gt;"",T215&lt;1)</formula>
    </cfRule>
    <cfRule type="expression" dxfId="3578" priority="4882">
      <formula>AND(U215&lt;&gt;"",V215&lt;&gt;"",W215&lt;&gt;"",T215&gt;=1)</formula>
    </cfRule>
  </conditionalFormatting>
  <conditionalFormatting sqref="R215:R219 Z215 X215">
    <cfRule type="expression" dxfId="3577" priority="4877" stopIfTrue="1">
      <formula>S215=""</formula>
    </cfRule>
    <cfRule type="expression" dxfId="3576" priority="4878" stopIfTrue="1">
      <formula>AND(S215&lt;&gt;"",R215&lt;1)</formula>
    </cfRule>
    <cfRule type="expression" dxfId="3575" priority="4879">
      <formula>AND(S215&lt;&gt;"",R215&gt;=1)</formula>
    </cfRule>
  </conditionalFormatting>
  <conditionalFormatting sqref="T215:T219">
    <cfRule type="expression" dxfId="3574" priority="4874" stopIfTrue="1">
      <formula>AND(U215="", V215="", W215="")</formula>
    </cfRule>
    <cfRule type="expression" dxfId="3573" priority="4875" stopIfTrue="1">
      <formula>AND(OR(U215&lt;&gt;"",V215&lt;&gt;"",W215&lt;&gt;""),OR(T215&lt;1,T215=""))</formula>
    </cfRule>
    <cfRule type="expression" dxfId="3572" priority="4876">
      <formula>AND(U215&lt;&gt;"",V215&lt;&gt;"",W215&lt;&gt;"",T215&gt;=1)</formula>
    </cfRule>
  </conditionalFormatting>
  <conditionalFormatting sqref="N215:N219">
    <cfRule type="expression" dxfId="3571" priority="4871" stopIfTrue="1">
      <formula>AND(O215="",P215="",Q215="")</formula>
    </cfRule>
    <cfRule type="expression" dxfId="3570" priority="4872" stopIfTrue="1">
      <formula>AND(OR(O215&lt;&gt;"",P215&lt;&gt;"",Q215&lt;&gt;""),OR(N215&lt;1,N215=""))</formula>
    </cfRule>
    <cfRule type="expression" dxfId="3569" priority="4873">
      <formula>AND(O215&lt;&gt;"",P215&lt;&gt;"",Q215&lt;&gt;"",N215&gt;=1)</formula>
    </cfRule>
  </conditionalFormatting>
  <conditionalFormatting sqref="X211:X214">
    <cfRule type="expression" dxfId="3568" priority="4867" stopIfTrue="1">
      <formula>X211=""</formula>
    </cfRule>
    <cfRule type="expression" dxfId="3567" priority="4868" stopIfTrue="1">
      <formula>X211&lt;=0</formula>
    </cfRule>
    <cfRule type="expression" dxfId="3566" priority="4869" stopIfTrue="1">
      <formula>X211&lt;1</formula>
    </cfRule>
    <cfRule type="expression" dxfId="3565" priority="4870">
      <formula>X211&gt;=1</formula>
    </cfRule>
  </conditionalFormatting>
  <conditionalFormatting sqref="U279:W279 O279:Q282 S279:S282 L279:L282 Y279:Y282 V280:W282 AA279">
    <cfRule type="expression" dxfId="3564" priority="4859" stopIfTrue="1">
      <formula>L279=""</formula>
    </cfRule>
    <cfRule type="expression" dxfId="3563" priority="4860" stopIfTrue="1">
      <formula>L279&lt;=0</formula>
    </cfRule>
    <cfRule type="expression" dxfId="3562" priority="4861" stopIfTrue="1">
      <formula>L279&lt;1</formula>
    </cfRule>
    <cfRule type="expression" dxfId="3561" priority="4862">
      <formula>L279&gt;=1</formula>
    </cfRule>
  </conditionalFormatting>
  <conditionalFormatting sqref="R279:R282 Z279 X279">
    <cfRule type="expression" dxfId="3560" priority="4853" stopIfTrue="1">
      <formula>S279=""</formula>
    </cfRule>
    <cfRule type="expression" dxfId="3559" priority="4854" stopIfTrue="1">
      <formula>AND(S279&lt;&gt;"",R279&lt;1)</formula>
    </cfRule>
    <cfRule type="expression" dxfId="3558" priority="4855">
      <formula>AND(S279&lt;&gt;"",R279&gt;=1)</formula>
    </cfRule>
  </conditionalFormatting>
  <conditionalFormatting sqref="N279:N282">
    <cfRule type="expression" dxfId="3557" priority="4847" stopIfTrue="1">
      <formula>AND(O279="",P279="",Q279="")</formula>
    </cfRule>
    <cfRule type="expression" dxfId="3556" priority="4848" stopIfTrue="1">
      <formula>AND(OR(O279&lt;&gt;"",P279&lt;&gt;"",Q279&lt;&gt;""),OR(N279&lt;1,N279=""))</formula>
    </cfRule>
    <cfRule type="expression" dxfId="3555" priority="4849">
      <formula>AND(O279&lt;&gt;"",P279&lt;&gt;"",Q279&lt;&gt;"",N279&gt;=1)</formula>
    </cfRule>
  </conditionalFormatting>
  <conditionalFormatting sqref="U280:U282">
    <cfRule type="expression" dxfId="3554" priority="4843" stopIfTrue="1">
      <formula>U280=""</formula>
    </cfRule>
    <cfRule type="expression" dxfId="3553" priority="4844" stopIfTrue="1">
      <formula>U280&lt;=0</formula>
    </cfRule>
    <cfRule type="expression" dxfId="3552" priority="4845" stopIfTrue="1">
      <formula>U280&lt;1</formula>
    </cfRule>
    <cfRule type="expression" dxfId="3551" priority="4846">
      <formula>U280&gt;=1</formula>
    </cfRule>
  </conditionalFormatting>
  <conditionalFormatting sqref="U309:W309 O309:Q311 S309:S311 L309:L311 Y309:Y311 AA309 V310:W311">
    <cfRule type="expression" dxfId="3550" priority="4839" stopIfTrue="1">
      <formula>L309=""</formula>
    </cfRule>
    <cfRule type="expression" dxfId="3549" priority="4840" stopIfTrue="1">
      <formula>L309&lt;=0</formula>
    </cfRule>
    <cfRule type="expression" dxfId="3548" priority="4841" stopIfTrue="1">
      <formula>L309&lt;1</formula>
    </cfRule>
    <cfRule type="expression" dxfId="3547" priority="4842">
      <formula>L309&gt;=1</formula>
    </cfRule>
  </conditionalFormatting>
  <conditionalFormatting sqref="T309:T311">
    <cfRule type="expression" dxfId="3546" priority="4836" stopIfTrue="1">
      <formula>AND(U309="", V309="", W309="")</formula>
    </cfRule>
    <cfRule type="expression" dxfId="3545" priority="4837" stopIfTrue="1">
      <formula>AND(U309&lt;&gt;"",V309&lt;&gt;"",W309&lt;&gt;"",T309&lt;1)</formula>
    </cfRule>
    <cfRule type="expression" dxfId="3544" priority="4838">
      <formula>AND(U309&lt;&gt;"",V309&lt;&gt;"",W309&lt;&gt;"",T309&gt;=1)</formula>
    </cfRule>
  </conditionalFormatting>
  <conditionalFormatting sqref="R309:R311 Z309 X309">
    <cfRule type="expression" dxfId="3543" priority="4833" stopIfTrue="1">
      <formula>S309=""</formula>
    </cfRule>
    <cfRule type="expression" dxfId="3542" priority="4834" stopIfTrue="1">
      <formula>AND(S309&lt;&gt;"",R309&lt;1)</formula>
    </cfRule>
    <cfRule type="expression" dxfId="3541" priority="4835">
      <formula>AND(S309&lt;&gt;"",R309&gt;=1)</formula>
    </cfRule>
  </conditionalFormatting>
  <conditionalFormatting sqref="T309:T311">
    <cfRule type="expression" dxfId="3540" priority="4830" stopIfTrue="1">
      <formula>AND(U309="", V309="", W309="")</formula>
    </cfRule>
    <cfRule type="expression" dxfId="3539" priority="4831" stopIfTrue="1">
      <formula>AND(OR(U309&lt;&gt;"",V309&lt;&gt;"",W309&lt;&gt;""),OR(T309&lt;1,T309=""))</formula>
    </cfRule>
    <cfRule type="expression" dxfId="3538" priority="4832">
      <formula>AND(U309&lt;&gt;"",V309&lt;&gt;"",W309&lt;&gt;"",T309&gt;=1)</formula>
    </cfRule>
  </conditionalFormatting>
  <conditionalFormatting sqref="N309:N311">
    <cfRule type="expression" dxfId="3537" priority="4827" stopIfTrue="1">
      <formula>AND(O309="",P309="",Q309="")</formula>
    </cfRule>
    <cfRule type="expression" dxfId="3536" priority="4828" stopIfTrue="1">
      <formula>AND(OR(O309&lt;&gt;"",P309&lt;&gt;"",Q309&lt;&gt;""),OR(N309&lt;1,N309=""))</formula>
    </cfRule>
    <cfRule type="expression" dxfId="3535" priority="4829">
      <formula>AND(O309&lt;&gt;"",P309&lt;&gt;"",Q309&lt;&gt;"",N309&gt;=1)</formula>
    </cfRule>
  </conditionalFormatting>
  <conditionalFormatting sqref="U310">
    <cfRule type="expression" dxfId="3534" priority="4823" stopIfTrue="1">
      <formula>U310=""</formula>
    </cfRule>
    <cfRule type="expression" dxfId="3533" priority="4824" stopIfTrue="1">
      <formula>U310&lt;=0</formula>
    </cfRule>
    <cfRule type="expression" dxfId="3532" priority="4825" stopIfTrue="1">
      <formula>U310&lt;1</formula>
    </cfRule>
    <cfRule type="expression" dxfId="3531" priority="4826">
      <formula>U310&gt;=1</formula>
    </cfRule>
  </conditionalFormatting>
  <conditionalFormatting sqref="U311">
    <cfRule type="expression" dxfId="3530" priority="4819" stopIfTrue="1">
      <formula>U311=""</formula>
    </cfRule>
    <cfRule type="expression" dxfId="3529" priority="4820" stopIfTrue="1">
      <formula>U311&lt;=0</formula>
    </cfRule>
    <cfRule type="expression" dxfId="3528" priority="4821" stopIfTrue="1">
      <formula>U311&lt;1</formula>
    </cfRule>
    <cfRule type="expression" dxfId="3527" priority="4822">
      <formula>U311&gt;=1</formula>
    </cfRule>
  </conditionalFormatting>
  <conditionalFormatting sqref="L338 S338 O338:Q338 V338:W338">
    <cfRule type="expression" dxfId="3526" priority="4807" stopIfTrue="1">
      <formula>L338=""</formula>
    </cfRule>
    <cfRule type="expression" dxfId="3525" priority="4808" stopIfTrue="1">
      <formula>L338&lt;=0</formula>
    </cfRule>
    <cfRule type="expression" dxfId="3524" priority="4809" stopIfTrue="1">
      <formula>L338&lt;1</formula>
    </cfRule>
    <cfRule type="expression" dxfId="3523" priority="4810">
      <formula>L338&gt;=1</formula>
    </cfRule>
  </conditionalFormatting>
  <conditionalFormatting sqref="T338">
    <cfRule type="expression" dxfId="3522" priority="4804" stopIfTrue="1">
      <formula>AND(U338="", V338="", W338="")</formula>
    </cfRule>
    <cfRule type="expression" dxfId="3521" priority="4805" stopIfTrue="1">
      <formula>AND(U338&lt;&gt;"",V338&lt;&gt;"",W338&lt;&gt;"",T338&lt;1)</formula>
    </cfRule>
    <cfRule type="expression" dxfId="3520" priority="4806">
      <formula>AND(U338&lt;&gt;"",V338&lt;&gt;"",W338&lt;&gt;"",T338&gt;=1)</formula>
    </cfRule>
  </conditionalFormatting>
  <conditionalFormatting sqref="Z338 R338">
    <cfRule type="expression" dxfId="3519" priority="4801" stopIfTrue="1">
      <formula>S338=""</formula>
    </cfRule>
    <cfRule type="expression" dxfId="3518" priority="4802" stopIfTrue="1">
      <formula>AND(S338&lt;&gt;"",R338&lt;1)</formula>
    </cfRule>
    <cfRule type="expression" dxfId="3517" priority="4803">
      <formula>AND(S338&lt;&gt;"",R338&gt;=1)</formula>
    </cfRule>
  </conditionalFormatting>
  <conditionalFormatting sqref="T338">
    <cfRule type="expression" dxfId="3516" priority="4798" stopIfTrue="1">
      <formula>AND(U338="", V338="", W338="")</formula>
    </cfRule>
    <cfRule type="expression" dxfId="3515" priority="4799" stopIfTrue="1">
      <formula>AND(OR(U338&lt;&gt;"",V338&lt;&gt;"",W338&lt;&gt;""),OR(T338&lt;1,T338=""))</formula>
    </cfRule>
    <cfRule type="expression" dxfId="3514" priority="4800">
      <formula>AND(U338&lt;&gt;"",V338&lt;&gt;"",W338&lt;&gt;"",T338&gt;=1)</formula>
    </cfRule>
  </conditionalFormatting>
  <conditionalFormatting sqref="N338">
    <cfRule type="expression" dxfId="3513" priority="4795" stopIfTrue="1">
      <formula>AND(O338="",P338="",Q338="")</formula>
    </cfRule>
    <cfRule type="expression" dxfId="3512" priority="4796" stopIfTrue="1">
      <formula>AND(OR(O338&lt;&gt;"",P338&lt;&gt;"",Q338&lt;&gt;""),OR(N338&lt;1,N338=""))</formula>
    </cfRule>
    <cfRule type="expression" dxfId="3511" priority="4797">
      <formula>AND(O338&lt;&gt;"",P338&lt;&gt;"",Q338&lt;&gt;"",N338&gt;=1)</formula>
    </cfRule>
  </conditionalFormatting>
  <conditionalFormatting sqref="U338">
    <cfRule type="expression" dxfId="3510" priority="4791" stopIfTrue="1">
      <formula>U338=""</formula>
    </cfRule>
    <cfRule type="expression" dxfId="3509" priority="4792" stopIfTrue="1">
      <formula>U338&lt;=0</formula>
    </cfRule>
    <cfRule type="expression" dxfId="3508" priority="4793" stopIfTrue="1">
      <formula>U338&lt;1</formula>
    </cfRule>
    <cfRule type="expression" dxfId="3507" priority="4794">
      <formula>U338&gt;=1</formula>
    </cfRule>
  </conditionalFormatting>
  <conditionalFormatting sqref="AA338">
    <cfRule type="expression" dxfId="3506" priority="4787" stopIfTrue="1">
      <formula>AA338=""</formula>
    </cfRule>
    <cfRule type="expression" dxfId="3505" priority="4788" stopIfTrue="1">
      <formula>AA338&lt;=0</formula>
    </cfRule>
    <cfRule type="expression" dxfId="3504" priority="4789" stopIfTrue="1">
      <formula>AA338&lt;1</formula>
    </cfRule>
    <cfRule type="expression" dxfId="3503" priority="4790">
      <formula>AA338&gt;=1</formula>
    </cfRule>
  </conditionalFormatting>
  <conditionalFormatting sqref="O374:Q374 S374 U374:W374 Y374 AA374">
    <cfRule type="expression" dxfId="3502" priority="4743" stopIfTrue="1">
      <formula>O374=""</formula>
    </cfRule>
    <cfRule type="expression" dxfId="3501" priority="4744" stopIfTrue="1">
      <formula>O374&lt;=0</formula>
    </cfRule>
    <cfRule type="expression" dxfId="3500" priority="4745" stopIfTrue="1">
      <formula>O374&lt;1</formula>
    </cfRule>
    <cfRule type="expression" dxfId="3499" priority="4746">
      <formula>O374&gt;=1</formula>
    </cfRule>
  </conditionalFormatting>
  <conditionalFormatting sqref="R374 Z374 X374">
    <cfRule type="expression" dxfId="3498" priority="4737" stopIfTrue="1">
      <formula>S374=""</formula>
    </cfRule>
    <cfRule type="expression" dxfId="3497" priority="4738" stopIfTrue="1">
      <formula>AND(S374&lt;&gt;"",R374&lt;1)</formula>
    </cfRule>
    <cfRule type="expression" dxfId="3496" priority="4739">
      <formula>AND(S374&lt;&gt;"",R374&gt;=1)</formula>
    </cfRule>
  </conditionalFormatting>
  <conditionalFormatting sqref="L374">
    <cfRule type="expression" dxfId="3495" priority="4727" stopIfTrue="1">
      <formula>L374=""</formula>
    </cfRule>
    <cfRule type="expression" dxfId="3494" priority="4728" stopIfTrue="1">
      <formula>L374&lt;=0</formula>
    </cfRule>
    <cfRule type="expression" dxfId="3493" priority="4729" stopIfTrue="1">
      <formula>L374&lt;1</formula>
    </cfRule>
    <cfRule type="expression" dxfId="3492" priority="4730">
      <formula>L374&gt;=1</formula>
    </cfRule>
  </conditionalFormatting>
  <conditionalFormatting sqref="N374">
    <cfRule type="expression" dxfId="3491" priority="4731" stopIfTrue="1">
      <formula>AND(O374="",P374="",Q374="")</formula>
    </cfRule>
    <cfRule type="expression" dxfId="3490" priority="4732" stopIfTrue="1">
      <formula>AND(OR(O374&lt;&gt;"",P374&lt;&gt;"",Q374&lt;&gt;""),OR(N374&lt;1,N374=""))</formula>
    </cfRule>
    <cfRule type="expression" dxfId="3489" priority="4733">
      <formula>AND(O374&lt;&gt;"",P374&lt;&gt;"",Q374&lt;&gt;"",N374&gt;=1)</formula>
    </cfRule>
  </conditionalFormatting>
  <conditionalFormatting sqref="S390 O390:Q390 V390:W390 L390">
    <cfRule type="expression" dxfId="3488" priority="4655" stopIfTrue="1">
      <formula>L390=""</formula>
    </cfRule>
    <cfRule type="expression" dxfId="3487" priority="4656" stopIfTrue="1">
      <formula>L390&lt;=0</formula>
    </cfRule>
    <cfRule type="expression" dxfId="3486" priority="4657" stopIfTrue="1">
      <formula>L390&lt;1</formula>
    </cfRule>
    <cfRule type="expression" dxfId="3485" priority="4658">
      <formula>L390&gt;=1</formula>
    </cfRule>
  </conditionalFormatting>
  <conditionalFormatting sqref="X390 Z390 R390">
    <cfRule type="expression" dxfId="3484" priority="4649" stopIfTrue="1">
      <formula>S390=""</formula>
    </cfRule>
    <cfRule type="expression" dxfId="3483" priority="4650" stopIfTrue="1">
      <formula>AND(S390&lt;&gt;"",R390&lt;1)</formula>
    </cfRule>
    <cfRule type="expression" dxfId="3482" priority="4651">
      <formula>AND(S390&lt;&gt;"",R390&gt;=1)</formula>
    </cfRule>
  </conditionalFormatting>
  <conditionalFormatting sqref="N390">
    <cfRule type="expression" dxfId="3481" priority="4643" stopIfTrue="1">
      <formula>AND(O390="",P390="",Q390="")</formula>
    </cfRule>
    <cfRule type="expression" dxfId="3480" priority="4644" stopIfTrue="1">
      <formula>AND(OR(O390&lt;&gt;"",P390&lt;&gt;"",Q390&lt;&gt;""),OR(N390&lt;1,N390=""))</formula>
    </cfRule>
    <cfRule type="expression" dxfId="3479" priority="4645">
      <formula>AND(O390&lt;&gt;"",P390&lt;&gt;"",Q390&lt;&gt;"",N390&gt;=1)</formula>
    </cfRule>
  </conditionalFormatting>
  <conditionalFormatting sqref="AA355 Y355 S355 O355:Q355 U355:W355 L355">
    <cfRule type="expression" dxfId="3478" priority="4707" stopIfTrue="1">
      <formula>L355=""</formula>
    </cfRule>
    <cfRule type="expression" dxfId="3477" priority="4708" stopIfTrue="1">
      <formula>L355&lt;=0</formula>
    </cfRule>
    <cfRule type="expression" dxfId="3476" priority="4709" stopIfTrue="1">
      <formula>L355&lt;1</formula>
    </cfRule>
    <cfRule type="expression" dxfId="3475" priority="4710">
      <formula>L355&gt;=1</formula>
    </cfRule>
  </conditionalFormatting>
  <conditionalFormatting sqref="T355">
    <cfRule type="expression" dxfId="3474" priority="4704" stopIfTrue="1">
      <formula>AND(U355="", V355="", W355="")</formula>
    </cfRule>
    <cfRule type="expression" dxfId="3473" priority="4705" stopIfTrue="1">
      <formula>AND(U355&lt;&gt;"",V355&lt;&gt;"",W355&lt;&gt;"",T355&lt;1)</formula>
    </cfRule>
    <cfRule type="expression" dxfId="3472" priority="4706">
      <formula>AND(U355&lt;&gt;"",V355&lt;&gt;"",W355&lt;&gt;"",T355&gt;=1)</formula>
    </cfRule>
  </conditionalFormatting>
  <conditionalFormatting sqref="R355 Z355 X355">
    <cfRule type="expression" dxfId="3471" priority="4701" stopIfTrue="1">
      <formula>S355=""</formula>
    </cfRule>
    <cfRule type="expression" dxfId="3470" priority="4702" stopIfTrue="1">
      <formula>AND(S355&lt;&gt;"",R355&lt;1)</formula>
    </cfRule>
    <cfRule type="expression" dxfId="3469" priority="4703">
      <formula>AND(S355&lt;&gt;"",R355&gt;=1)</formula>
    </cfRule>
  </conditionalFormatting>
  <conditionalFormatting sqref="T355">
    <cfRule type="expression" dxfId="3468" priority="4698" stopIfTrue="1">
      <formula>AND(U355="", V355="", W355="")</formula>
    </cfRule>
    <cfRule type="expression" dxfId="3467" priority="4699" stopIfTrue="1">
      <formula>AND(OR(U355&lt;&gt;"",V355&lt;&gt;"",W355&lt;&gt;""),OR(T355&lt;1,T355=""))</formula>
    </cfRule>
    <cfRule type="expression" dxfId="3466" priority="4700">
      <formula>AND(U355&lt;&gt;"",V355&lt;&gt;"",W355&lt;&gt;"",T355&gt;=1)</formula>
    </cfRule>
  </conditionalFormatting>
  <conditionalFormatting sqref="N355">
    <cfRule type="expression" dxfId="3465" priority="4695" stopIfTrue="1">
      <formula>AND(O355="",P355="",Q355="")</formula>
    </cfRule>
    <cfRule type="expression" dxfId="3464" priority="4696" stopIfTrue="1">
      <formula>AND(OR(O355&lt;&gt;"",P355&lt;&gt;"",Q355&lt;&gt;""),OR(N355&lt;1,N355=""))</formula>
    </cfRule>
    <cfRule type="expression" dxfId="3463" priority="4697">
      <formula>AND(O355&lt;&gt;"",P355&lt;&gt;"",Q355&lt;&gt;"",N355&gt;=1)</formula>
    </cfRule>
  </conditionalFormatting>
  <conditionalFormatting sqref="AA356 Y356 S356 O356:Q356 U356:W356 L356">
    <cfRule type="expression" dxfId="3462" priority="4691" stopIfTrue="1">
      <formula>L356=""</formula>
    </cfRule>
    <cfRule type="expression" dxfId="3461" priority="4692" stopIfTrue="1">
      <formula>L356&lt;=0</formula>
    </cfRule>
    <cfRule type="expression" dxfId="3460" priority="4693" stopIfTrue="1">
      <formula>L356&lt;1</formula>
    </cfRule>
    <cfRule type="expression" dxfId="3459" priority="4694">
      <formula>L356&gt;=1</formula>
    </cfRule>
  </conditionalFormatting>
  <conditionalFormatting sqref="T356">
    <cfRule type="expression" dxfId="3458" priority="4688" stopIfTrue="1">
      <formula>AND(U356="", V356="", W356="")</formula>
    </cfRule>
    <cfRule type="expression" dxfId="3457" priority="4689" stopIfTrue="1">
      <formula>AND(U356&lt;&gt;"",V356&lt;&gt;"",W356&lt;&gt;"",T356&lt;1)</formula>
    </cfRule>
    <cfRule type="expression" dxfId="3456" priority="4690">
      <formula>AND(U356&lt;&gt;"",V356&lt;&gt;"",W356&lt;&gt;"",T356&gt;=1)</formula>
    </cfRule>
  </conditionalFormatting>
  <conditionalFormatting sqref="R356 Z356 X356">
    <cfRule type="expression" dxfId="3455" priority="4685" stopIfTrue="1">
      <formula>S356=""</formula>
    </cfRule>
    <cfRule type="expression" dxfId="3454" priority="4686" stopIfTrue="1">
      <formula>AND(S356&lt;&gt;"",R356&lt;1)</formula>
    </cfRule>
    <cfRule type="expression" dxfId="3453" priority="4687">
      <formula>AND(S356&lt;&gt;"",R356&gt;=1)</formula>
    </cfRule>
  </conditionalFormatting>
  <conditionalFormatting sqref="T356">
    <cfRule type="expression" dxfId="3452" priority="4682" stopIfTrue="1">
      <formula>AND(U356="", V356="", W356="")</formula>
    </cfRule>
    <cfRule type="expression" dxfId="3451" priority="4683" stopIfTrue="1">
      <formula>AND(OR(U356&lt;&gt;"",V356&lt;&gt;"",W356&lt;&gt;""),OR(T356&lt;1,T356=""))</formula>
    </cfRule>
    <cfRule type="expression" dxfId="3450" priority="4684">
      <formula>AND(U356&lt;&gt;"",V356&lt;&gt;"",W356&lt;&gt;"",T356&gt;=1)</formula>
    </cfRule>
  </conditionalFormatting>
  <conditionalFormatting sqref="N356">
    <cfRule type="expression" dxfId="3449" priority="4679" stopIfTrue="1">
      <formula>AND(O356="",P356="",Q356="")</formula>
    </cfRule>
    <cfRule type="expression" dxfId="3448" priority="4680" stopIfTrue="1">
      <formula>AND(OR(O356&lt;&gt;"",P356&lt;&gt;"",Q356&lt;&gt;""),OR(N356&lt;1,N356=""))</formula>
    </cfRule>
    <cfRule type="expression" dxfId="3447" priority="4681">
      <formula>AND(O356&lt;&gt;"",P356&lt;&gt;"",Q356&lt;&gt;"",N356&gt;=1)</formula>
    </cfRule>
  </conditionalFormatting>
  <conditionalFormatting sqref="T366">
    <cfRule type="expression" dxfId="3446" priority="4672" stopIfTrue="1">
      <formula>AND(U366="", V366="", W366="")</formula>
    </cfRule>
    <cfRule type="expression" dxfId="3445" priority="4673" stopIfTrue="1">
      <formula>AND(U366&lt;&gt;"",V366&lt;&gt;"",W366&lt;&gt;"",T366&lt;1)</formula>
    </cfRule>
    <cfRule type="expression" dxfId="3444" priority="4674">
      <formula>AND(U366&lt;&gt;"",V366&lt;&gt;"",W366&lt;&gt;"",T366&gt;=1)</formula>
    </cfRule>
  </conditionalFormatting>
  <conditionalFormatting sqref="T366">
    <cfRule type="expression" dxfId="3443" priority="4666" stopIfTrue="1">
      <formula>AND(U366="", V366="", W366="")</formula>
    </cfRule>
    <cfRule type="expression" dxfId="3442" priority="4667" stopIfTrue="1">
      <formula>AND(OR(U366&lt;&gt;"",V366&lt;&gt;"",W366&lt;&gt;""),OR(T366&lt;1,T366=""))</formula>
    </cfRule>
    <cfRule type="expression" dxfId="3441" priority="4668">
      <formula>AND(U366&lt;&gt;"",V366&lt;&gt;"",W366&lt;&gt;"",T366&gt;=1)</formula>
    </cfRule>
  </conditionalFormatting>
  <conditionalFormatting sqref="O366:Q366 S366 U366:W366 Y366 AA366">
    <cfRule type="expression" dxfId="3440" priority="4675" stopIfTrue="1">
      <formula>O366=""</formula>
    </cfRule>
    <cfRule type="expression" dxfId="3439" priority="4676" stopIfTrue="1">
      <formula>O366&lt;=0</formula>
    </cfRule>
    <cfRule type="expression" dxfId="3438" priority="4677" stopIfTrue="1">
      <formula>O366&lt;1</formula>
    </cfRule>
    <cfRule type="expression" dxfId="3437" priority="4678">
      <formula>O366&gt;=1</formula>
    </cfRule>
  </conditionalFormatting>
  <conditionalFormatting sqref="R366 Z366 X366">
    <cfRule type="expression" dxfId="3436" priority="4669" stopIfTrue="1">
      <formula>S366=""</formula>
    </cfRule>
    <cfRule type="expression" dxfId="3435" priority="4670" stopIfTrue="1">
      <formula>AND(S366&lt;&gt;"",R366&lt;1)</formula>
    </cfRule>
    <cfRule type="expression" dxfId="3434" priority="4671">
      <formula>AND(S366&lt;&gt;"",R366&gt;=1)</formula>
    </cfRule>
  </conditionalFormatting>
  <conditionalFormatting sqref="L366">
    <cfRule type="expression" dxfId="3433" priority="4659" stopIfTrue="1">
      <formula>L366=""</formula>
    </cfRule>
    <cfRule type="expression" dxfId="3432" priority="4660" stopIfTrue="1">
      <formula>L366&lt;=0</formula>
    </cfRule>
    <cfRule type="expression" dxfId="3431" priority="4661" stopIfTrue="1">
      <formula>L366&lt;1</formula>
    </cfRule>
    <cfRule type="expression" dxfId="3430" priority="4662">
      <formula>L366&gt;=1</formula>
    </cfRule>
  </conditionalFormatting>
  <conditionalFormatting sqref="N366">
    <cfRule type="expression" dxfId="3429" priority="4663" stopIfTrue="1">
      <formula>AND(O366="",P366="",Q366="")</formula>
    </cfRule>
    <cfRule type="expression" dxfId="3428" priority="4664" stopIfTrue="1">
      <formula>AND(OR(O366&lt;&gt;"",P366&lt;&gt;"",Q366&lt;&gt;""),OR(N366&lt;1,N366=""))</formula>
    </cfRule>
    <cfRule type="expression" dxfId="3427" priority="4665">
      <formula>AND(O366&lt;&gt;"",P366&lt;&gt;"",Q366&lt;&gt;"",N366&gt;=1)</formula>
    </cfRule>
  </conditionalFormatting>
  <conditionalFormatting sqref="V396">
    <cfRule type="expression" dxfId="3426" priority="4607" stopIfTrue="1">
      <formula>V396=""</formula>
    </cfRule>
    <cfRule type="expression" dxfId="3425" priority="4608" stopIfTrue="1">
      <formula>V396&lt;=0</formula>
    </cfRule>
    <cfRule type="expression" dxfId="3424" priority="4609" stopIfTrue="1">
      <formula>V396&lt;1</formula>
    </cfRule>
    <cfRule type="expression" dxfId="3423" priority="4610">
      <formula>V396&gt;=1</formula>
    </cfRule>
  </conditionalFormatting>
  <conditionalFormatting sqref="AA400 Y400 S400 O400:Q400 L400 U400">
    <cfRule type="expression" dxfId="3422" priority="4575" stopIfTrue="1">
      <formula>L400=""</formula>
    </cfRule>
    <cfRule type="expression" dxfId="3421" priority="4576" stopIfTrue="1">
      <formula>L400&lt;=0</formula>
    </cfRule>
    <cfRule type="expression" dxfId="3420" priority="4577" stopIfTrue="1">
      <formula>L400&lt;1</formula>
    </cfRule>
    <cfRule type="expression" dxfId="3419" priority="4578">
      <formula>L400&gt;=1</formula>
    </cfRule>
  </conditionalFormatting>
  <conditionalFormatting sqref="X400 Z400 R400">
    <cfRule type="expression" dxfId="3418" priority="4569" stopIfTrue="1">
      <formula>S400=""</formula>
    </cfRule>
    <cfRule type="expression" dxfId="3417" priority="4570" stopIfTrue="1">
      <formula>AND(S400&lt;&gt;"",R400&lt;1)</formula>
    </cfRule>
    <cfRule type="expression" dxfId="3416" priority="4571">
      <formula>AND(S400&lt;&gt;"",R400&gt;=1)</formula>
    </cfRule>
  </conditionalFormatting>
  <conditionalFormatting sqref="N400">
    <cfRule type="expression" dxfId="3415" priority="4563" stopIfTrue="1">
      <formula>AND(O400="",P400="",Q400="")</formula>
    </cfRule>
    <cfRule type="expression" dxfId="3414" priority="4564" stopIfTrue="1">
      <formula>AND(OR(O400&lt;&gt;"",P400&lt;&gt;"",Q400&lt;&gt;""),OR(N400&lt;1,N400=""))</formula>
    </cfRule>
    <cfRule type="expression" dxfId="3413" priority="4565">
      <formula>AND(O400&lt;&gt;"",P400&lt;&gt;"",Q400&lt;&gt;"",N400&gt;=1)</formula>
    </cfRule>
  </conditionalFormatting>
  <conditionalFormatting sqref="L402 U402:W402 O402:Q402 S402 Y402 AA402">
    <cfRule type="expression" dxfId="3412" priority="4559" stopIfTrue="1">
      <formula>L402=""</formula>
    </cfRule>
    <cfRule type="expression" dxfId="3411" priority="4560" stopIfTrue="1">
      <formula>L402&lt;=0</formula>
    </cfRule>
    <cfRule type="expression" dxfId="3410" priority="4561" stopIfTrue="1">
      <formula>L402&lt;1</formula>
    </cfRule>
    <cfRule type="expression" dxfId="3409" priority="4562">
      <formula>L402&gt;=1</formula>
    </cfRule>
  </conditionalFormatting>
  <conditionalFormatting sqref="T402">
    <cfRule type="expression" dxfId="3408" priority="4556" stopIfTrue="1">
      <formula>AND(U402="", V402="", W402="")</formula>
    </cfRule>
    <cfRule type="expression" dxfId="3407" priority="4557" stopIfTrue="1">
      <formula>AND(U402&lt;&gt;"",V402&lt;&gt;"",W402&lt;&gt;"",T402&lt;1)</formula>
    </cfRule>
    <cfRule type="expression" dxfId="3406" priority="4558">
      <formula>AND(U402&lt;&gt;"",V402&lt;&gt;"",W402&lt;&gt;"",T402&gt;=1)</formula>
    </cfRule>
  </conditionalFormatting>
  <conditionalFormatting sqref="X402 Z402 R402">
    <cfRule type="expression" dxfId="3405" priority="4553" stopIfTrue="1">
      <formula>S402=""</formula>
    </cfRule>
    <cfRule type="expression" dxfId="3404" priority="4554" stopIfTrue="1">
      <formula>AND(S402&lt;&gt;"",R402&lt;1)</formula>
    </cfRule>
    <cfRule type="expression" dxfId="3403" priority="4555">
      <formula>AND(S402&lt;&gt;"",R402&gt;=1)</formula>
    </cfRule>
  </conditionalFormatting>
  <conditionalFormatting sqref="T402">
    <cfRule type="expression" dxfId="3402" priority="4550" stopIfTrue="1">
      <formula>AND(U402="", V402="", W402="")</formula>
    </cfRule>
    <cfRule type="expression" dxfId="3401" priority="4551" stopIfTrue="1">
      <formula>AND(OR(U402&lt;&gt;"",V402&lt;&gt;"",W402&lt;&gt;""),OR(T402&lt;1,T402=""))</formula>
    </cfRule>
    <cfRule type="expression" dxfId="3400" priority="4552">
      <formula>AND(U402&lt;&gt;"",V402&lt;&gt;"",W402&lt;&gt;"",T402&gt;=1)</formula>
    </cfRule>
  </conditionalFormatting>
  <conditionalFormatting sqref="N402">
    <cfRule type="expression" dxfId="3399" priority="4547" stopIfTrue="1">
      <formula>AND(O402="",P402="",Q402="")</formula>
    </cfRule>
    <cfRule type="expression" dxfId="3398" priority="4548" stopIfTrue="1">
      <formula>AND(OR(O402&lt;&gt;"",P402&lt;&gt;"",Q402&lt;&gt;""),OR(N402&lt;1,N402=""))</formula>
    </cfRule>
    <cfRule type="expression" dxfId="3397" priority="4549">
      <formula>AND(O402&lt;&gt;"",P402&lt;&gt;"",Q402&lt;&gt;"",N402&gt;=1)</formula>
    </cfRule>
  </conditionalFormatting>
  <conditionalFormatting sqref="L371 O371:Q371 S371 U371:W371 Y371 AA371">
    <cfRule type="expression" dxfId="3396" priority="4543" stopIfTrue="1">
      <formula>L371=""</formula>
    </cfRule>
    <cfRule type="expression" dxfId="3395" priority="4544" stopIfTrue="1">
      <formula>L371&lt;=0</formula>
    </cfRule>
    <cfRule type="expression" dxfId="3394" priority="4545" stopIfTrue="1">
      <formula>L371&lt;1</formula>
    </cfRule>
    <cfRule type="expression" dxfId="3393" priority="4546">
      <formula>L371&gt;=1</formula>
    </cfRule>
  </conditionalFormatting>
  <conditionalFormatting sqref="T371">
    <cfRule type="expression" dxfId="3392" priority="4540" stopIfTrue="1">
      <formula>AND(U371="", V371="", W371="")</formula>
    </cfRule>
    <cfRule type="expression" dxfId="3391" priority="4541" stopIfTrue="1">
      <formula>AND(U371&lt;&gt;"",V371&lt;&gt;"",W371&lt;&gt;"",T371&lt;1)</formula>
    </cfRule>
    <cfRule type="expression" dxfId="3390" priority="4542">
      <formula>AND(U371&lt;&gt;"",V371&lt;&gt;"",W371&lt;&gt;"",T371&gt;=1)</formula>
    </cfRule>
  </conditionalFormatting>
  <conditionalFormatting sqref="Z371 R371">
    <cfRule type="expression" dxfId="3389" priority="4537" stopIfTrue="1">
      <formula>S371=""</formula>
    </cfRule>
    <cfRule type="expression" dxfId="3388" priority="4538" stopIfTrue="1">
      <formula>AND(S371&lt;&gt;"",R371&lt;1)</formula>
    </cfRule>
    <cfRule type="expression" dxfId="3387" priority="4539">
      <formula>AND(S371&lt;&gt;"",R371&gt;=1)</formula>
    </cfRule>
  </conditionalFormatting>
  <conditionalFormatting sqref="T371">
    <cfRule type="expression" dxfId="3386" priority="4534" stopIfTrue="1">
      <formula>AND(U371="", V371="", W371="")</formula>
    </cfRule>
    <cfRule type="expression" dxfId="3385" priority="4535" stopIfTrue="1">
      <formula>AND(OR(U371&lt;&gt;"",V371&lt;&gt;"",W371&lt;&gt;""),OR(T371&lt;1,T371=""))</formula>
    </cfRule>
    <cfRule type="expression" dxfId="3384" priority="4536">
      <formula>AND(U371&lt;&gt;"",V371&lt;&gt;"",W371&lt;&gt;"",T371&gt;=1)</formula>
    </cfRule>
  </conditionalFormatting>
  <conditionalFormatting sqref="N371">
    <cfRule type="expression" dxfId="3383" priority="4531" stopIfTrue="1">
      <formula>AND(O371="",P371="",Q371="")</formula>
    </cfRule>
    <cfRule type="expression" dxfId="3382" priority="4532" stopIfTrue="1">
      <formula>AND(OR(O371&lt;&gt;"",P371&lt;&gt;"",Q371&lt;&gt;""),OR(N371&lt;1,N371=""))</formula>
    </cfRule>
    <cfRule type="expression" dxfId="3381" priority="4533">
      <formula>AND(O371&lt;&gt;"",P371&lt;&gt;"",Q371&lt;&gt;"",N371&gt;=1)</formula>
    </cfRule>
  </conditionalFormatting>
  <conditionalFormatting sqref="U408:W408 L408 O408:Q408 S408 Y408 AA408">
    <cfRule type="expression" dxfId="3380" priority="4511" stopIfTrue="1">
      <formula>L408=""</formula>
    </cfRule>
    <cfRule type="expression" dxfId="3379" priority="4512" stopIfTrue="1">
      <formula>L408&lt;=0</formula>
    </cfRule>
    <cfRule type="expression" dxfId="3378" priority="4513" stopIfTrue="1">
      <formula>L408&lt;1</formula>
    </cfRule>
    <cfRule type="expression" dxfId="3377" priority="4514">
      <formula>L408&gt;=1</formula>
    </cfRule>
  </conditionalFormatting>
  <conditionalFormatting sqref="T408">
    <cfRule type="expression" dxfId="3376" priority="4508" stopIfTrue="1">
      <formula>AND(U408="", V408="", W408="")</formula>
    </cfRule>
    <cfRule type="expression" dxfId="3375" priority="4509" stopIfTrue="1">
      <formula>AND(U408&lt;&gt;"",V408&lt;&gt;"",W408&lt;&gt;"",T408&lt;1)</formula>
    </cfRule>
    <cfRule type="expression" dxfId="3374" priority="4510">
      <formula>AND(U408&lt;&gt;"",V408&lt;&gt;"",W408&lt;&gt;"",T408&gt;=1)</formula>
    </cfRule>
  </conditionalFormatting>
  <conditionalFormatting sqref="R408 Z408 X408">
    <cfRule type="expression" dxfId="3373" priority="4505" stopIfTrue="1">
      <formula>S408=""</formula>
    </cfRule>
    <cfRule type="expression" dxfId="3372" priority="4506" stopIfTrue="1">
      <formula>AND(S408&lt;&gt;"",R408&lt;1)</formula>
    </cfRule>
    <cfRule type="expression" dxfId="3371" priority="4507">
      <formula>AND(S408&lt;&gt;"",R408&gt;=1)</formula>
    </cfRule>
  </conditionalFormatting>
  <conditionalFormatting sqref="T408">
    <cfRule type="expression" dxfId="3370" priority="4502" stopIfTrue="1">
      <formula>AND(U408="", V408="", W408="")</formula>
    </cfRule>
    <cfRule type="expression" dxfId="3369" priority="4503" stopIfTrue="1">
      <formula>AND(OR(U408&lt;&gt;"",V408&lt;&gt;"",W408&lt;&gt;""),OR(T408&lt;1,T408=""))</formula>
    </cfRule>
    <cfRule type="expression" dxfId="3368" priority="4504">
      <formula>AND(U408&lt;&gt;"",V408&lt;&gt;"",W408&lt;&gt;"",T408&gt;=1)</formula>
    </cfRule>
  </conditionalFormatting>
  <conditionalFormatting sqref="N408">
    <cfRule type="expression" dxfId="3367" priority="4499" stopIfTrue="1">
      <formula>AND(O408="",P408="",Q408="")</formula>
    </cfRule>
    <cfRule type="expression" dxfId="3366" priority="4500" stopIfTrue="1">
      <formula>AND(OR(O408&lt;&gt;"",P408&lt;&gt;"",Q408&lt;&gt;""),OR(N408&lt;1,N408=""))</formula>
    </cfRule>
    <cfRule type="expression" dxfId="3365" priority="4501">
      <formula>AND(O408&lt;&gt;"",P408&lt;&gt;"",Q408&lt;&gt;"",N408&gt;=1)</formula>
    </cfRule>
  </conditionalFormatting>
  <conditionalFormatting sqref="L424 U424:W424 O424:Q424 S424 Y424 AA424">
    <cfRule type="expression" dxfId="3364" priority="4495" stopIfTrue="1">
      <formula>L424=""</formula>
    </cfRule>
    <cfRule type="expression" dxfId="3363" priority="4496" stopIfTrue="1">
      <formula>L424&lt;=0</formula>
    </cfRule>
    <cfRule type="expression" dxfId="3362" priority="4497" stopIfTrue="1">
      <formula>L424&lt;1</formula>
    </cfRule>
    <cfRule type="expression" dxfId="3361" priority="4498">
      <formula>L424&gt;=1</formula>
    </cfRule>
  </conditionalFormatting>
  <conditionalFormatting sqref="T424">
    <cfRule type="expression" dxfId="3360" priority="4492" stopIfTrue="1">
      <formula>AND(U424="", V424="", W424="")</formula>
    </cfRule>
    <cfRule type="expression" dxfId="3359" priority="4493" stopIfTrue="1">
      <formula>AND(U424&lt;&gt;"",V424&lt;&gt;"",W424&lt;&gt;"",T424&lt;1)</formula>
    </cfRule>
    <cfRule type="expression" dxfId="3358" priority="4494">
      <formula>AND(U424&lt;&gt;"",V424&lt;&gt;"",W424&lt;&gt;"",T424&gt;=1)</formula>
    </cfRule>
  </conditionalFormatting>
  <conditionalFormatting sqref="X424 Z424 R424">
    <cfRule type="expression" dxfId="3357" priority="4489" stopIfTrue="1">
      <formula>S424=""</formula>
    </cfRule>
    <cfRule type="expression" dxfId="3356" priority="4490" stopIfTrue="1">
      <formula>AND(S424&lt;&gt;"",R424&lt;1)</formula>
    </cfRule>
    <cfRule type="expression" dxfId="3355" priority="4491">
      <formula>AND(S424&lt;&gt;"",R424&gt;=1)</formula>
    </cfRule>
  </conditionalFormatting>
  <conditionalFormatting sqref="T424">
    <cfRule type="expression" dxfId="3354" priority="4486" stopIfTrue="1">
      <formula>AND(U424="", V424="", W424="")</formula>
    </cfRule>
    <cfRule type="expression" dxfId="3353" priority="4487" stopIfTrue="1">
      <formula>AND(OR(U424&lt;&gt;"",V424&lt;&gt;"",W424&lt;&gt;""),OR(T424&lt;1,T424=""))</formula>
    </cfRule>
    <cfRule type="expression" dxfId="3352" priority="4488">
      <formula>AND(U424&lt;&gt;"",V424&lt;&gt;"",W424&lt;&gt;"",T424&gt;=1)</formula>
    </cfRule>
  </conditionalFormatting>
  <conditionalFormatting sqref="N424">
    <cfRule type="expression" dxfId="3351" priority="4483" stopIfTrue="1">
      <formula>AND(O424="",P424="",Q424="")</formula>
    </cfRule>
    <cfRule type="expression" dxfId="3350" priority="4484" stopIfTrue="1">
      <formula>AND(OR(O424&lt;&gt;"",P424&lt;&gt;"",Q424&lt;&gt;""),OR(N424&lt;1,N424=""))</formula>
    </cfRule>
    <cfRule type="expression" dxfId="3349" priority="4485">
      <formula>AND(O424&lt;&gt;"",P424&lt;&gt;"",Q424&lt;&gt;"",N424&gt;=1)</formula>
    </cfRule>
  </conditionalFormatting>
  <conditionalFormatting sqref="U430:W430 L430 O430:Q430 S430 Y430 AA430">
    <cfRule type="expression" dxfId="3348" priority="4451" stopIfTrue="1">
      <formula>L430=""</formula>
    </cfRule>
    <cfRule type="expression" dxfId="3347" priority="4452" stopIfTrue="1">
      <formula>L430&lt;=0</formula>
    </cfRule>
    <cfRule type="expression" dxfId="3346" priority="4453" stopIfTrue="1">
      <formula>L430&lt;1</formula>
    </cfRule>
    <cfRule type="expression" dxfId="3345" priority="4454">
      <formula>L430&gt;=1</formula>
    </cfRule>
  </conditionalFormatting>
  <conditionalFormatting sqref="T430">
    <cfRule type="expression" dxfId="3344" priority="4448" stopIfTrue="1">
      <formula>AND(U430="", V430="", W430="")</formula>
    </cfRule>
    <cfRule type="expression" dxfId="3343" priority="4449" stopIfTrue="1">
      <formula>AND(U430&lt;&gt;"",V430&lt;&gt;"",W430&lt;&gt;"",T430&lt;1)</formula>
    </cfRule>
    <cfRule type="expression" dxfId="3342" priority="4450">
      <formula>AND(U430&lt;&gt;"",V430&lt;&gt;"",W430&lt;&gt;"",T430&gt;=1)</formula>
    </cfRule>
  </conditionalFormatting>
  <conditionalFormatting sqref="R430 Z430 X430">
    <cfRule type="expression" dxfId="3341" priority="4445" stopIfTrue="1">
      <formula>S430=""</formula>
    </cfRule>
    <cfRule type="expression" dxfId="3340" priority="4446" stopIfTrue="1">
      <formula>AND(S430&lt;&gt;"",R430&lt;1)</formula>
    </cfRule>
    <cfRule type="expression" dxfId="3339" priority="4447">
      <formula>AND(S430&lt;&gt;"",R430&gt;=1)</formula>
    </cfRule>
  </conditionalFormatting>
  <conditionalFormatting sqref="T430">
    <cfRule type="expression" dxfId="3338" priority="4442" stopIfTrue="1">
      <formula>AND(U430="", V430="", W430="")</formula>
    </cfRule>
    <cfRule type="expression" dxfId="3337" priority="4443" stopIfTrue="1">
      <formula>AND(OR(U430&lt;&gt;"",V430&lt;&gt;"",W430&lt;&gt;""),OR(T430&lt;1,T430=""))</formula>
    </cfRule>
    <cfRule type="expression" dxfId="3336" priority="4444">
      <formula>AND(U430&lt;&gt;"",V430&lt;&gt;"",W430&lt;&gt;"",T430&gt;=1)</formula>
    </cfRule>
  </conditionalFormatting>
  <conditionalFormatting sqref="N430">
    <cfRule type="expression" dxfId="3335" priority="4439" stopIfTrue="1">
      <formula>AND(O430="",P430="",Q430="")</formula>
    </cfRule>
    <cfRule type="expression" dxfId="3334" priority="4440" stopIfTrue="1">
      <formula>AND(OR(O430&lt;&gt;"",P430&lt;&gt;"",Q430&lt;&gt;""),OR(N430&lt;1,N430=""))</formula>
    </cfRule>
    <cfRule type="expression" dxfId="3333" priority="4441">
      <formula>AND(O430&lt;&gt;"",P430&lt;&gt;"",Q430&lt;&gt;"",N430&gt;=1)</formula>
    </cfRule>
  </conditionalFormatting>
  <conditionalFormatting sqref="L446 U446:W446 O446:Q446 S446 Y446 AA446">
    <cfRule type="expression" dxfId="3332" priority="4435" stopIfTrue="1">
      <formula>L446=""</formula>
    </cfRule>
    <cfRule type="expression" dxfId="3331" priority="4436" stopIfTrue="1">
      <formula>L446&lt;=0</formula>
    </cfRule>
    <cfRule type="expression" dxfId="3330" priority="4437" stopIfTrue="1">
      <formula>L446&lt;1</formula>
    </cfRule>
    <cfRule type="expression" dxfId="3329" priority="4438">
      <formula>L446&gt;=1</formula>
    </cfRule>
  </conditionalFormatting>
  <conditionalFormatting sqref="T446">
    <cfRule type="expression" dxfId="3328" priority="4432" stopIfTrue="1">
      <formula>AND(U446="", V446="", W446="")</formula>
    </cfRule>
    <cfRule type="expression" dxfId="3327" priority="4433" stopIfTrue="1">
      <formula>AND(U446&lt;&gt;"",V446&lt;&gt;"",W446&lt;&gt;"",T446&lt;1)</formula>
    </cfRule>
    <cfRule type="expression" dxfId="3326" priority="4434">
      <formula>AND(U446&lt;&gt;"",V446&lt;&gt;"",W446&lt;&gt;"",T446&gt;=1)</formula>
    </cfRule>
  </conditionalFormatting>
  <conditionalFormatting sqref="X446 Z446 R446">
    <cfRule type="expression" dxfId="3325" priority="4429" stopIfTrue="1">
      <formula>S446=""</formula>
    </cfRule>
    <cfRule type="expression" dxfId="3324" priority="4430" stopIfTrue="1">
      <formula>AND(S446&lt;&gt;"",R446&lt;1)</formula>
    </cfRule>
    <cfRule type="expression" dxfId="3323" priority="4431">
      <formula>AND(S446&lt;&gt;"",R446&gt;=1)</formula>
    </cfRule>
  </conditionalFormatting>
  <conditionalFormatting sqref="T446">
    <cfRule type="expression" dxfId="3322" priority="4426" stopIfTrue="1">
      <formula>AND(U446="", V446="", W446="")</formula>
    </cfRule>
    <cfRule type="expression" dxfId="3321" priority="4427" stopIfTrue="1">
      <formula>AND(OR(U446&lt;&gt;"",V446&lt;&gt;"",W446&lt;&gt;""),OR(T446&lt;1,T446=""))</formula>
    </cfRule>
    <cfRule type="expression" dxfId="3320" priority="4428">
      <formula>AND(U446&lt;&gt;"",V446&lt;&gt;"",W446&lt;&gt;"",T446&gt;=1)</formula>
    </cfRule>
  </conditionalFormatting>
  <conditionalFormatting sqref="N446">
    <cfRule type="expression" dxfId="3319" priority="4423" stopIfTrue="1">
      <formula>AND(O446="",P446="",Q446="")</formula>
    </cfRule>
    <cfRule type="expression" dxfId="3318" priority="4424" stopIfTrue="1">
      <formula>AND(OR(O446&lt;&gt;"",P446&lt;&gt;"",Q446&lt;&gt;""),OR(N446&lt;1,N446=""))</formula>
    </cfRule>
    <cfRule type="expression" dxfId="3317" priority="4425">
      <formula>AND(O446&lt;&gt;"",P446&lt;&gt;"",Q446&lt;&gt;"",N446&gt;=1)</formula>
    </cfRule>
  </conditionalFormatting>
  <conditionalFormatting sqref="Y435 S435 O435:Q435 L435 U435:W435">
    <cfRule type="expression" dxfId="3316" priority="4419" stopIfTrue="1">
      <formula>L435=""</formula>
    </cfRule>
    <cfRule type="expression" dxfId="3315" priority="4420" stopIfTrue="1">
      <formula>L435&lt;=0</formula>
    </cfRule>
    <cfRule type="expression" dxfId="3314" priority="4421" stopIfTrue="1">
      <formula>L435&lt;1</formula>
    </cfRule>
    <cfRule type="expression" dxfId="3313" priority="4422">
      <formula>L435&gt;=1</formula>
    </cfRule>
  </conditionalFormatting>
  <conditionalFormatting sqref="T435">
    <cfRule type="expression" dxfId="3312" priority="4416" stopIfTrue="1">
      <formula>AND(U435="", V435="", W435="")</formula>
    </cfRule>
    <cfRule type="expression" dxfId="3311" priority="4417" stopIfTrue="1">
      <formula>AND(U435&lt;&gt;"",V435&lt;&gt;"",W435&lt;&gt;"",T435&lt;1)</formula>
    </cfRule>
    <cfRule type="expression" dxfId="3310" priority="4418">
      <formula>AND(U435&lt;&gt;"",V435&lt;&gt;"",W435&lt;&gt;"",T435&gt;=1)</formula>
    </cfRule>
  </conditionalFormatting>
  <conditionalFormatting sqref="R435">
    <cfRule type="expression" dxfId="3309" priority="4413" stopIfTrue="1">
      <formula>S435=""</formula>
    </cfRule>
    <cfRule type="expression" dxfId="3308" priority="4414" stopIfTrue="1">
      <formula>AND(S435&lt;&gt;"",R435&lt;1)</formula>
    </cfRule>
    <cfRule type="expression" dxfId="3307" priority="4415">
      <formula>AND(S435&lt;&gt;"",R435&gt;=1)</formula>
    </cfRule>
  </conditionalFormatting>
  <conditionalFormatting sqref="T435">
    <cfRule type="expression" dxfId="3306" priority="4410" stopIfTrue="1">
      <formula>AND(U435="", V435="", W435="")</formula>
    </cfRule>
    <cfRule type="expression" dxfId="3305" priority="4411" stopIfTrue="1">
      <formula>AND(OR(U435&lt;&gt;"",V435&lt;&gt;"",W435&lt;&gt;""),OR(T435&lt;1,T435=""))</formula>
    </cfRule>
    <cfRule type="expression" dxfId="3304" priority="4412">
      <formula>AND(U435&lt;&gt;"",V435&lt;&gt;"",W435&lt;&gt;"",T435&gt;=1)</formula>
    </cfRule>
  </conditionalFormatting>
  <conditionalFormatting sqref="N435">
    <cfRule type="expression" dxfId="3303" priority="4407" stopIfTrue="1">
      <formula>AND(O435="",P435="",Q435="")</formula>
    </cfRule>
    <cfRule type="expression" dxfId="3302" priority="4408" stopIfTrue="1">
      <formula>AND(OR(O435&lt;&gt;"",P435&lt;&gt;"",Q435&lt;&gt;""),OR(N435&lt;1,N435=""))</formula>
    </cfRule>
    <cfRule type="expression" dxfId="3301" priority="4409">
      <formula>AND(O435&lt;&gt;"",P435&lt;&gt;"",Q435&lt;&gt;"",N435&gt;=1)</formula>
    </cfRule>
  </conditionalFormatting>
  <conditionalFormatting sqref="Y434">
    <cfRule type="expression" dxfId="3300" priority="4403" stopIfTrue="1">
      <formula>Y434=""</formula>
    </cfRule>
    <cfRule type="expression" dxfId="3299" priority="4404" stopIfTrue="1">
      <formula>Y434&lt;=0</formula>
    </cfRule>
    <cfRule type="expression" dxfId="3298" priority="4405" stopIfTrue="1">
      <formula>Y434&lt;1</formula>
    </cfRule>
    <cfRule type="expression" dxfId="3297" priority="4406">
      <formula>Y434&gt;=1</formula>
    </cfRule>
  </conditionalFormatting>
  <conditionalFormatting sqref="Y413 S413 O413:Q413 L413 V413:W413 AA413">
    <cfRule type="expression" dxfId="3296" priority="4399" stopIfTrue="1">
      <formula>L413=""</formula>
    </cfRule>
    <cfRule type="expression" dxfId="3295" priority="4400" stopIfTrue="1">
      <formula>L413&lt;=0</formula>
    </cfRule>
    <cfRule type="expression" dxfId="3294" priority="4401" stopIfTrue="1">
      <formula>L413&lt;1</formula>
    </cfRule>
    <cfRule type="expression" dxfId="3293" priority="4402">
      <formula>L413&gt;=1</formula>
    </cfRule>
  </conditionalFormatting>
  <conditionalFormatting sqref="T413">
    <cfRule type="expression" dxfId="3292" priority="4396" stopIfTrue="1">
      <formula>AND(U413="", V413="", W413="")</formula>
    </cfRule>
    <cfRule type="expression" dxfId="3291" priority="4397" stopIfTrue="1">
      <formula>AND(U413&lt;&gt;"",V413&lt;&gt;"",W413&lt;&gt;"",T413&lt;1)</formula>
    </cfRule>
    <cfRule type="expression" dxfId="3290" priority="4398">
      <formula>AND(U413&lt;&gt;"",V413&lt;&gt;"",W413&lt;&gt;"",T413&gt;=1)</formula>
    </cfRule>
  </conditionalFormatting>
  <conditionalFormatting sqref="Z413 R413">
    <cfRule type="expression" dxfId="3289" priority="4393" stopIfTrue="1">
      <formula>S413=""</formula>
    </cfRule>
    <cfRule type="expression" dxfId="3288" priority="4394" stopIfTrue="1">
      <formula>AND(S413&lt;&gt;"",R413&lt;1)</formula>
    </cfRule>
    <cfRule type="expression" dxfId="3287" priority="4395">
      <formula>AND(S413&lt;&gt;"",R413&gt;=1)</formula>
    </cfRule>
  </conditionalFormatting>
  <conditionalFormatting sqref="T413">
    <cfRule type="expression" dxfId="3286" priority="4390" stopIfTrue="1">
      <formula>AND(U413="", V413="", W413="")</formula>
    </cfRule>
    <cfRule type="expression" dxfId="3285" priority="4391" stopIfTrue="1">
      <formula>AND(OR(U413&lt;&gt;"",V413&lt;&gt;"",W413&lt;&gt;""),OR(T413&lt;1,T413=""))</formula>
    </cfRule>
    <cfRule type="expression" dxfId="3284" priority="4392">
      <formula>AND(U413&lt;&gt;"",V413&lt;&gt;"",W413&lt;&gt;"",T413&gt;=1)</formula>
    </cfRule>
  </conditionalFormatting>
  <conditionalFormatting sqref="N413">
    <cfRule type="expression" dxfId="3283" priority="4387" stopIfTrue="1">
      <formula>AND(O413="",P413="",Q413="")</formula>
    </cfRule>
    <cfRule type="expression" dxfId="3282" priority="4388" stopIfTrue="1">
      <formula>AND(OR(O413&lt;&gt;"",P413&lt;&gt;"",Q413&lt;&gt;""),OR(N413&lt;1,N413=""))</formula>
    </cfRule>
    <cfRule type="expression" dxfId="3281" priority="4389">
      <formula>AND(O413&lt;&gt;"",P413&lt;&gt;"",Q413&lt;&gt;"",N413&gt;=1)</formula>
    </cfRule>
  </conditionalFormatting>
  <conditionalFormatting sqref="U413">
    <cfRule type="expression" dxfId="3280" priority="4383" stopIfTrue="1">
      <formula>U413=""</formula>
    </cfRule>
    <cfRule type="expression" dxfId="3279" priority="4384" stopIfTrue="1">
      <formula>U413&lt;=0</formula>
    </cfRule>
    <cfRule type="expression" dxfId="3278" priority="4385" stopIfTrue="1">
      <formula>U413&lt;1</formula>
    </cfRule>
    <cfRule type="expression" dxfId="3277" priority="4386">
      <formula>U413&gt;=1</formula>
    </cfRule>
  </conditionalFormatting>
  <conditionalFormatting sqref="U454:W454 L454 O454:Q454 S454 Y454 AA454">
    <cfRule type="expression" dxfId="3276" priority="4363" stopIfTrue="1">
      <formula>L454=""</formula>
    </cfRule>
    <cfRule type="expression" dxfId="3275" priority="4364" stopIfTrue="1">
      <formula>L454&lt;=0</formula>
    </cfRule>
    <cfRule type="expression" dxfId="3274" priority="4365" stopIfTrue="1">
      <formula>L454&lt;1</formula>
    </cfRule>
    <cfRule type="expression" dxfId="3273" priority="4366">
      <formula>L454&gt;=1</formula>
    </cfRule>
  </conditionalFormatting>
  <conditionalFormatting sqref="T454">
    <cfRule type="expression" dxfId="3272" priority="4360" stopIfTrue="1">
      <formula>AND(U454="", V454="", W454="")</formula>
    </cfRule>
    <cfRule type="expression" dxfId="3271" priority="4361" stopIfTrue="1">
      <formula>AND(U454&lt;&gt;"",V454&lt;&gt;"",W454&lt;&gt;"",T454&lt;1)</formula>
    </cfRule>
    <cfRule type="expression" dxfId="3270" priority="4362">
      <formula>AND(U454&lt;&gt;"",V454&lt;&gt;"",W454&lt;&gt;"",T454&gt;=1)</formula>
    </cfRule>
  </conditionalFormatting>
  <conditionalFormatting sqref="R454 Z454 X454">
    <cfRule type="expression" dxfId="3269" priority="4357" stopIfTrue="1">
      <formula>S454=""</formula>
    </cfRule>
    <cfRule type="expression" dxfId="3268" priority="4358" stopIfTrue="1">
      <formula>AND(S454&lt;&gt;"",R454&lt;1)</formula>
    </cfRule>
    <cfRule type="expression" dxfId="3267" priority="4359">
      <formula>AND(S454&lt;&gt;"",R454&gt;=1)</formula>
    </cfRule>
  </conditionalFormatting>
  <conditionalFormatting sqref="T454">
    <cfRule type="expression" dxfId="3266" priority="4354" stopIfTrue="1">
      <formula>AND(U454="", V454="", W454="")</formula>
    </cfRule>
    <cfRule type="expression" dxfId="3265" priority="4355" stopIfTrue="1">
      <formula>AND(OR(U454&lt;&gt;"",V454&lt;&gt;"",W454&lt;&gt;""),OR(T454&lt;1,T454=""))</formula>
    </cfRule>
    <cfRule type="expression" dxfId="3264" priority="4356">
      <formula>AND(U454&lt;&gt;"",V454&lt;&gt;"",W454&lt;&gt;"",T454&gt;=1)</formula>
    </cfRule>
  </conditionalFormatting>
  <conditionalFormatting sqref="N454">
    <cfRule type="expression" dxfId="3263" priority="4351" stopIfTrue="1">
      <formula>AND(O454="",P454="",Q454="")</formula>
    </cfRule>
    <cfRule type="expression" dxfId="3262" priority="4352" stopIfTrue="1">
      <formula>AND(OR(O454&lt;&gt;"",P454&lt;&gt;"",Q454&lt;&gt;""),OR(N454&lt;1,N454=""))</formula>
    </cfRule>
    <cfRule type="expression" dxfId="3261" priority="4353">
      <formula>AND(O454&lt;&gt;"",P454&lt;&gt;"",Q454&lt;&gt;"",N454&gt;=1)</formula>
    </cfRule>
  </conditionalFormatting>
  <conditionalFormatting sqref="L474 O474:Q474 U474:W474 S474 Y474 AA474">
    <cfRule type="expression" dxfId="3260" priority="4347" stopIfTrue="1">
      <formula>L474=""</formula>
    </cfRule>
    <cfRule type="expression" dxfId="3259" priority="4348" stopIfTrue="1">
      <formula>L474&lt;=0</formula>
    </cfRule>
    <cfRule type="expression" dxfId="3258" priority="4349" stopIfTrue="1">
      <formula>L474&lt;1</formula>
    </cfRule>
    <cfRule type="expression" dxfId="3257" priority="4350">
      <formula>L474&gt;=1</formula>
    </cfRule>
  </conditionalFormatting>
  <conditionalFormatting sqref="T474">
    <cfRule type="expression" dxfId="3256" priority="4344" stopIfTrue="1">
      <formula>AND(U474="", V474="", W474="")</formula>
    </cfRule>
    <cfRule type="expression" dxfId="3255" priority="4345" stopIfTrue="1">
      <formula>AND(U474&lt;&gt;"",V474&lt;&gt;"",W474&lt;&gt;"",T474&lt;1)</formula>
    </cfRule>
    <cfRule type="expression" dxfId="3254" priority="4346">
      <formula>AND(U474&lt;&gt;"",V474&lt;&gt;"",W474&lt;&gt;"",T474&gt;=1)</formula>
    </cfRule>
  </conditionalFormatting>
  <conditionalFormatting sqref="Z474 X474 R474">
    <cfRule type="expression" dxfId="3253" priority="4341" stopIfTrue="1">
      <formula>S474=""</formula>
    </cfRule>
    <cfRule type="expression" dxfId="3252" priority="4342" stopIfTrue="1">
      <formula>AND(S474&lt;&gt;"",R474&lt;1)</formula>
    </cfRule>
    <cfRule type="expression" dxfId="3251" priority="4343">
      <formula>AND(S474&lt;&gt;"",R474&gt;=1)</formula>
    </cfRule>
  </conditionalFormatting>
  <conditionalFormatting sqref="T474">
    <cfRule type="expression" dxfId="3250" priority="4338" stopIfTrue="1">
      <formula>AND(U474="", V474="", W474="")</formula>
    </cfRule>
    <cfRule type="expression" dxfId="3249" priority="4339" stopIfTrue="1">
      <formula>AND(OR(U474&lt;&gt;"",V474&lt;&gt;"",W474&lt;&gt;""),OR(T474&lt;1,T474=""))</formula>
    </cfRule>
    <cfRule type="expression" dxfId="3248" priority="4340">
      <formula>AND(U474&lt;&gt;"",V474&lt;&gt;"",W474&lt;&gt;"",T474&gt;=1)</formula>
    </cfRule>
  </conditionalFormatting>
  <conditionalFormatting sqref="N474">
    <cfRule type="expression" dxfId="3247" priority="4335" stopIfTrue="1">
      <formula>AND(O474="",P474="",Q474="")</formula>
    </cfRule>
    <cfRule type="expression" dxfId="3246" priority="4336" stopIfTrue="1">
      <formula>AND(OR(O474&lt;&gt;"",P474&lt;&gt;"",Q474&lt;&gt;""),OR(N474&lt;1,N474=""))</formula>
    </cfRule>
    <cfRule type="expression" dxfId="3245" priority="4337">
      <formula>AND(O474&lt;&gt;"",P474&lt;&gt;"",Q474&lt;&gt;"",N474&gt;=1)</formula>
    </cfRule>
  </conditionalFormatting>
  <conditionalFormatting sqref="Y479 S479 V479:W479 O479:Q479 L479">
    <cfRule type="expression" dxfId="3244" priority="4331" stopIfTrue="1">
      <formula>L479=""</formula>
    </cfRule>
    <cfRule type="expression" dxfId="3243" priority="4332" stopIfTrue="1">
      <formula>L479&lt;=0</formula>
    </cfRule>
    <cfRule type="expression" dxfId="3242" priority="4333" stopIfTrue="1">
      <formula>L479&lt;1</formula>
    </cfRule>
    <cfRule type="expression" dxfId="3241" priority="4334">
      <formula>L479&gt;=1</formula>
    </cfRule>
  </conditionalFormatting>
  <conditionalFormatting sqref="T479">
    <cfRule type="expression" dxfId="3240" priority="4328" stopIfTrue="1">
      <formula>AND(U479="", V479="", W479="")</formula>
    </cfRule>
    <cfRule type="expression" dxfId="3239" priority="4329" stopIfTrue="1">
      <formula>AND(U479&lt;&gt;"",V479&lt;&gt;"",W479&lt;&gt;"",T479&lt;1)</formula>
    </cfRule>
    <cfRule type="expression" dxfId="3238" priority="4330">
      <formula>AND(U479&lt;&gt;"",V479&lt;&gt;"",W479&lt;&gt;"",T479&gt;=1)</formula>
    </cfRule>
  </conditionalFormatting>
  <conditionalFormatting sqref="R479">
    <cfRule type="expression" dxfId="3237" priority="4325" stopIfTrue="1">
      <formula>S479=""</formula>
    </cfRule>
    <cfRule type="expression" dxfId="3236" priority="4326" stopIfTrue="1">
      <formula>AND(S479&lt;&gt;"",R479&lt;1)</formula>
    </cfRule>
    <cfRule type="expression" dxfId="3235" priority="4327">
      <formula>AND(S479&lt;&gt;"",R479&gt;=1)</formula>
    </cfRule>
  </conditionalFormatting>
  <conditionalFormatting sqref="T479">
    <cfRule type="expression" dxfId="3234" priority="4322" stopIfTrue="1">
      <formula>AND(U479="", V479="", W479="")</formula>
    </cfRule>
    <cfRule type="expression" dxfId="3233" priority="4323" stopIfTrue="1">
      <formula>AND(OR(U479&lt;&gt;"",V479&lt;&gt;"",W479&lt;&gt;""),OR(T479&lt;1,T479=""))</formula>
    </cfRule>
    <cfRule type="expression" dxfId="3232" priority="4324">
      <formula>AND(U479&lt;&gt;"",V479&lt;&gt;"",W479&lt;&gt;"",T479&gt;=1)</formula>
    </cfRule>
  </conditionalFormatting>
  <conditionalFormatting sqref="N479">
    <cfRule type="expression" dxfId="3231" priority="4319" stopIfTrue="1">
      <formula>AND(O479="",P479="",Q479="")</formula>
    </cfRule>
    <cfRule type="expression" dxfId="3230" priority="4320" stopIfTrue="1">
      <formula>AND(OR(O479&lt;&gt;"",P479&lt;&gt;"",Q479&lt;&gt;""),OR(N479&lt;1,N479=""))</formula>
    </cfRule>
    <cfRule type="expression" dxfId="3229" priority="4321">
      <formula>AND(O479&lt;&gt;"",P479&lt;&gt;"",Q479&lt;&gt;"",N479&gt;=1)</formula>
    </cfRule>
  </conditionalFormatting>
  <conditionalFormatting sqref="S459 O459:Q459 L459 U459:W459 Y459">
    <cfRule type="expression" dxfId="3228" priority="4315" stopIfTrue="1">
      <formula>L459=""</formula>
    </cfRule>
    <cfRule type="expression" dxfId="3227" priority="4316" stopIfTrue="1">
      <formula>L459&lt;=0</formula>
    </cfRule>
    <cfRule type="expression" dxfId="3226" priority="4317" stopIfTrue="1">
      <formula>L459&lt;1</formula>
    </cfRule>
    <cfRule type="expression" dxfId="3225" priority="4318">
      <formula>L459&gt;=1</formula>
    </cfRule>
  </conditionalFormatting>
  <conditionalFormatting sqref="T459">
    <cfRule type="expression" dxfId="3224" priority="4312" stopIfTrue="1">
      <formula>AND(U459="", V459="", W459="")</formula>
    </cfRule>
    <cfRule type="expression" dxfId="3223" priority="4313" stopIfTrue="1">
      <formula>AND(U459&lt;&gt;"",V459&lt;&gt;"",W459&lt;&gt;"",T459&lt;1)</formula>
    </cfRule>
    <cfRule type="expression" dxfId="3222" priority="4314">
      <formula>AND(U459&lt;&gt;"",V459&lt;&gt;"",W459&lt;&gt;"",T459&gt;=1)</formula>
    </cfRule>
  </conditionalFormatting>
  <conditionalFormatting sqref="R459">
    <cfRule type="expression" dxfId="3221" priority="4309" stopIfTrue="1">
      <formula>S459=""</formula>
    </cfRule>
    <cfRule type="expression" dxfId="3220" priority="4310" stopIfTrue="1">
      <formula>AND(S459&lt;&gt;"",R459&lt;1)</formula>
    </cfRule>
    <cfRule type="expression" dxfId="3219" priority="4311">
      <formula>AND(S459&lt;&gt;"",R459&gt;=1)</formula>
    </cfRule>
  </conditionalFormatting>
  <conditionalFormatting sqref="T459">
    <cfRule type="expression" dxfId="3218" priority="4306" stopIfTrue="1">
      <formula>AND(U459="", V459="", W459="")</formula>
    </cfRule>
    <cfRule type="expression" dxfId="3217" priority="4307" stopIfTrue="1">
      <formula>AND(OR(U459&lt;&gt;"",V459&lt;&gt;"",W459&lt;&gt;""),OR(T459&lt;1,T459=""))</formula>
    </cfRule>
    <cfRule type="expression" dxfId="3216" priority="4308">
      <formula>AND(U459&lt;&gt;"",V459&lt;&gt;"",W459&lt;&gt;"",T459&gt;=1)</formula>
    </cfRule>
  </conditionalFormatting>
  <conditionalFormatting sqref="N459">
    <cfRule type="expression" dxfId="3215" priority="4303" stopIfTrue="1">
      <formula>AND(O459="",P459="",Q459="")</formula>
    </cfRule>
    <cfRule type="expression" dxfId="3214" priority="4304" stopIfTrue="1">
      <formula>AND(OR(O459&lt;&gt;"",P459&lt;&gt;"",Q459&lt;&gt;""),OR(N459&lt;1,N459=""))</formula>
    </cfRule>
    <cfRule type="expression" dxfId="3213" priority="4305">
      <formula>AND(O459&lt;&gt;"",P459&lt;&gt;"",Q459&lt;&gt;"",N459&gt;=1)</formula>
    </cfRule>
  </conditionalFormatting>
  <conditionalFormatting sqref="U479">
    <cfRule type="expression" dxfId="3212" priority="4299" stopIfTrue="1">
      <formula>U479=""</formula>
    </cfRule>
    <cfRule type="expression" dxfId="3211" priority="4300" stopIfTrue="1">
      <formula>U479&lt;=0</formula>
    </cfRule>
    <cfRule type="expression" dxfId="3210" priority="4301" stopIfTrue="1">
      <formula>U479&lt;1</formula>
    </cfRule>
    <cfRule type="expression" dxfId="3209" priority="4302">
      <formula>U479&gt;=1</formula>
    </cfRule>
  </conditionalFormatting>
  <conditionalFormatting sqref="W493:W495 S493:S496 O493:O496">
    <cfRule type="expression" dxfId="3208" priority="4291" stopIfTrue="1">
      <formula>O493=""</formula>
    </cfRule>
    <cfRule type="expression" dxfId="3207" priority="4292" stopIfTrue="1">
      <formula>O493&lt;=0</formula>
    </cfRule>
    <cfRule type="expression" dxfId="3206" priority="4293" stopIfTrue="1">
      <formula>O493&lt;1</formula>
    </cfRule>
    <cfRule type="expression" dxfId="3205" priority="4294">
      <formula>O493&gt;=1</formula>
    </cfRule>
  </conditionalFormatting>
  <conditionalFormatting sqref="W493:W495 S493:S496 O493:O496">
    <cfRule type="expression" dxfId="3204" priority="4287" stopIfTrue="1">
      <formula>O493=""</formula>
    </cfRule>
    <cfRule type="expression" dxfId="3203" priority="4288" stopIfTrue="1">
      <formula>O493&lt;=0</formula>
    </cfRule>
    <cfRule type="expression" dxfId="3202" priority="4289" stopIfTrue="1">
      <formula>O493&lt;1</formula>
    </cfRule>
    <cfRule type="expression" dxfId="3201" priority="4290">
      <formula>O493&gt;=1</formula>
    </cfRule>
  </conditionalFormatting>
  <conditionalFormatting sqref="R493:R496">
    <cfRule type="expression" dxfId="3200" priority="4281" stopIfTrue="1">
      <formula>S493=""</formula>
    </cfRule>
    <cfRule type="expression" dxfId="3199" priority="4282" stopIfTrue="1">
      <formula>AND(S493&lt;&gt;"",R493&lt;1)</formula>
    </cfRule>
    <cfRule type="expression" dxfId="3198" priority="4283">
      <formula>AND(S493&lt;&gt;"",R493&gt;=1)</formula>
    </cfRule>
  </conditionalFormatting>
  <conditionalFormatting sqref="U493:U495">
    <cfRule type="expression" dxfId="3197" priority="4271" stopIfTrue="1">
      <formula>U493=""</formula>
    </cfRule>
    <cfRule type="expression" dxfId="3196" priority="4272" stopIfTrue="1">
      <formula>U493&lt;=0</formula>
    </cfRule>
    <cfRule type="expression" dxfId="3195" priority="4273" stopIfTrue="1">
      <formula>U493&lt;1</formula>
    </cfRule>
    <cfRule type="expression" dxfId="3194" priority="4274">
      <formula>U493&gt;=1</formula>
    </cfRule>
  </conditionalFormatting>
  <conditionalFormatting sqref="U493:U495">
    <cfRule type="expression" dxfId="3193" priority="4267" stopIfTrue="1">
      <formula>U493=""</formula>
    </cfRule>
    <cfRule type="expression" dxfId="3192" priority="4268" stopIfTrue="1">
      <formula>U493&lt;=0</formula>
    </cfRule>
    <cfRule type="expression" dxfId="3191" priority="4269" stopIfTrue="1">
      <formula>U493&lt;1</formula>
    </cfRule>
    <cfRule type="expression" dxfId="3190" priority="4270">
      <formula>U493&gt;=1</formula>
    </cfRule>
  </conditionalFormatting>
  <conditionalFormatting sqref="V493:V495">
    <cfRule type="expression" dxfId="3189" priority="4263" stopIfTrue="1">
      <formula>V493=""</formula>
    </cfRule>
    <cfRule type="expression" dxfId="3188" priority="4264" stopIfTrue="1">
      <formula>V493&lt;=0</formula>
    </cfRule>
    <cfRule type="expression" dxfId="3187" priority="4265" stopIfTrue="1">
      <formula>V493&lt;1</formula>
    </cfRule>
    <cfRule type="expression" dxfId="3186" priority="4266">
      <formula>V493&gt;=1</formula>
    </cfRule>
  </conditionalFormatting>
  <conditionalFormatting sqref="V493:V495">
    <cfRule type="expression" dxfId="3185" priority="4259" stopIfTrue="1">
      <formula>V493=""</formula>
    </cfRule>
    <cfRule type="expression" dxfId="3184" priority="4260" stopIfTrue="1">
      <formula>V493&lt;=0</formula>
    </cfRule>
    <cfRule type="expression" dxfId="3183" priority="4261" stopIfTrue="1">
      <formula>V493&lt;1</formula>
    </cfRule>
    <cfRule type="expression" dxfId="3182" priority="4262">
      <formula>V493&gt;=1</formula>
    </cfRule>
  </conditionalFormatting>
  <conditionalFormatting sqref="P493:P496">
    <cfRule type="expression" dxfId="3181" priority="4255" stopIfTrue="1">
      <formula>P493=""</formula>
    </cfRule>
    <cfRule type="expression" dxfId="3180" priority="4256" stopIfTrue="1">
      <formula>P493&lt;=0</formula>
    </cfRule>
    <cfRule type="expression" dxfId="3179" priority="4257" stopIfTrue="1">
      <formula>P493&lt;1</formula>
    </cfRule>
    <cfRule type="expression" dxfId="3178" priority="4258">
      <formula>P493&gt;=1</formula>
    </cfRule>
  </conditionalFormatting>
  <conditionalFormatting sqref="P493:P496">
    <cfRule type="expression" dxfId="3177" priority="4251" stopIfTrue="1">
      <formula>P493=""</formula>
    </cfRule>
    <cfRule type="expression" dxfId="3176" priority="4252" stopIfTrue="1">
      <formula>P493&lt;=0</formula>
    </cfRule>
    <cfRule type="expression" dxfId="3175" priority="4253" stopIfTrue="1">
      <formula>P493&lt;1</formula>
    </cfRule>
    <cfRule type="expression" dxfId="3174" priority="4254">
      <formula>P493&gt;=1</formula>
    </cfRule>
  </conditionalFormatting>
  <conditionalFormatting sqref="Q493:Q496">
    <cfRule type="expression" dxfId="3173" priority="4247" stopIfTrue="1">
      <formula>Q493=""</formula>
    </cfRule>
    <cfRule type="expression" dxfId="3172" priority="4248" stopIfTrue="1">
      <formula>Q493&lt;=0</formula>
    </cfRule>
    <cfRule type="expression" dxfId="3171" priority="4249" stopIfTrue="1">
      <formula>Q493&lt;1</formula>
    </cfRule>
    <cfRule type="expression" dxfId="3170" priority="4250">
      <formula>Q493&gt;=1</formula>
    </cfRule>
  </conditionalFormatting>
  <conditionalFormatting sqref="Q493:Q496">
    <cfRule type="expression" dxfId="3169" priority="4243" stopIfTrue="1">
      <formula>Q493=""</formula>
    </cfRule>
    <cfRule type="expression" dxfId="3168" priority="4244" stopIfTrue="1">
      <formula>Q493&lt;=0</formula>
    </cfRule>
    <cfRule type="expression" dxfId="3167" priority="4245" stopIfTrue="1">
      <formula>Q493&lt;1</formula>
    </cfRule>
    <cfRule type="expression" dxfId="3166" priority="4246">
      <formula>Q493&gt;=1</formula>
    </cfRule>
  </conditionalFormatting>
  <conditionalFormatting sqref="W493:W495 S493:S496 O493:O496">
    <cfRule type="expression" dxfId="3165" priority="4239" stopIfTrue="1">
      <formula>O493=""</formula>
    </cfRule>
    <cfRule type="expression" dxfId="3164" priority="4240" stopIfTrue="1">
      <formula>O493&lt;=0</formula>
    </cfRule>
    <cfRule type="expression" dxfId="3163" priority="4241" stopIfTrue="1">
      <formula>O493&lt;1</formula>
    </cfRule>
    <cfRule type="expression" dxfId="3162" priority="4242">
      <formula>O493&gt;=1</formula>
    </cfRule>
  </conditionalFormatting>
  <conditionalFormatting sqref="W493:W495 S493:S496 O493:O496">
    <cfRule type="expression" dxfId="3161" priority="4235" stopIfTrue="1">
      <formula>O493=""</formula>
    </cfRule>
    <cfRule type="expression" dxfId="3160" priority="4236" stopIfTrue="1">
      <formula>O493&lt;=0</formula>
    </cfRule>
    <cfRule type="expression" dxfId="3159" priority="4237" stopIfTrue="1">
      <formula>O493&lt;1</formula>
    </cfRule>
    <cfRule type="expression" dxfId="3158" priority="4238">
      <formula>O493&gt;=1</formula>
    </cfRule>
  </conditionalFormatting>
  <conditionalFormatting sqref="R493:R496">
    <cfRule type="expression" dxfId="3157" priority="4229" stopIfTrue="1">
      <formula>S493=""</formula>
    </cfRule>
    <cfRule type="expression" dxfId="3156" priority="4230" stopIfTrue="1">
      <formula>AND(S493&lt;&gt;"",R493&lt;1)</formula>
    </cfRule>
    <cfRule type="expression" dxfId="3155" priority="4231">
      <formula>AND(S493&lt;&gt;"",R493&gt;=1)</formula>
    </cfRule>
  </conditionalFormatting>
  <conditionalFormatting sqref="U493:U495">
    <cfRule type="expression" dxfId="3154" priority="4219" stopIfTrue="1">
      <formula>U493=""</formula>
    </cfRule>
    <cfRule type="expression" dxfId="3153" priority="4220" stopIfTrue="1">
      <formula>U493&lt;=0</formula>
    </cfRule>
    <cfRule type="expression" dxfId="3152" priority="4221" stopIfTrue="1">
      <formula>U493&lt;1</formula>
    </cfRule>
    <cfRule type="expression" dxfId="3151" priority="4222">
      <formula>U493&gt;=1</formula>
    </cfRule>
  </conditionalFormatting>
  <conditionalFormatting sqref="U493:U495">
    <cfRule type="expression" dxfId="3150" priority="4215" stopIfTrue="1">
      <formula>U493=""</formula>
    </cfRule>
    <cfRule type="expression" dxfId="3149" priority="4216" stopIfTrue="1">
      <formula>U493&lt;=0</formula>
    </cfRule>
    <cfRule type="expression" dxfId="3148" priority="4217" stopIfTrue="1">
      <formula>U493&lt;1</formula>
    </cfRule>
    <cfRule type="expression" dxfId="3147" priority="4218">
      <formula>U493&gt;=1</formula>
    </cfRule>
  </conditionalFormatting>
  <conditionalFormatting sqref="V493:V495">
    <cfRule type="expression" dxfId="3146" priority="4211" stopIfTrue="1">
      <formula>V493=""</formula>
    </cfRule>
    <cfRule type="expression" dxfId="3145" priority="4212" stopIfTrue="1">
      <formula>V493&lt;=0</formula>
    </cfRule>
    <cfRule type="expression" dxfId="3144" priority="4213" stopIfTrue="1">
      <formula>V493&lt;1</formula>
    </cfRule>
    <cfRule type="expression" dxfId="3143" priority="4214">
      <formula>V493&gt;=1</formula>
    </cfRule>
  </conditionalFormatting>
  <conditionalFormatting sqref="V493:V495">
    <cfRule type="expression" dxfId="3142" priority="4207" stopIfTrue="1">
      <formula>V493=""</formula>
    </cfRule>
    <cfRule type="expression" dxfId="3141" priority="4208" stopIfTrue="1">
      <formula>V493&lt;=0</formula>
    </cfRule>
    <cfRule type="expression" dxfId="3140" priority="4209" stopIfTrue="1">
      <formula>V493&lt;1</formula>
    </cfRule>
    <cfRule type="expression" dxfId="3139" priority="4210">
      <formula>V493&gt;=1</formula>
    </cfRule>
  </conditionalFormatting>
  <conditionalFormatting sqref="P493:P496">
    <cfRule type="expression" dxfId="3138" priority="4203" stopIfTrue="1">
      <formula>P493=""</formula>
    </cfRule>
    <cfRule type="expression" dxfId="3137" priority="4204" stopIfTrue="1">
      <formula>P493&lt;=0</formula>
    </cfRule>
    <cfRule type="expression" dxfId="3136" priority="4205" stopIfTrue="1">
      <formula>P493&lt;1</formula>
    </cfRule>
    <cfRule type="expression" dxfId="3135" priority="4206">
      <formula>P493&gt;=1</formula>
    </cfRule>
  </conditionalFormatting>
  <conditionalFormatting sqref="P493:P496">
    <cfRule type="expression" dxfId="3134" priority="4199" stopIfTrue="1">
      <formula>P493=""</formula>
    </cfRule>
    <cfRule type="expression" dxfId="3133" priority="4200" stopIfTrue="1">
      <formula>P493&lt;=0</formula>
    </cfRule>
    <cfRule type="expression" dxfId="3132" priority="4201" stopIfTrue="1">
      <formula>P493&lt;1</formula>
    </cfRule>
    <cfRule type="expression" dxfId="3131" priority="4202">
      <formula>P493&gt;=1</formula>
    </cfRule>
  </conditionalFormatting>
  <conditionalFormatting sqref="Q493:Q496">
    <cfRule type="expression" dxfId="3130" priority="4195" stopIfTrue="1">
      <formula>Q493=""</formula>
    </cfRule>
    <cfRule type="expression" dxfId="3129" priority="4196" stopIfTrue="1">
      <formula>Q493&lt;=0</formula>
    </cfRule>
    <cfRule type="expression" dxfId="3128" priority="4197" stopIfTrue="1">
      <formula>Q493&lt;1</formula>
    </cfRule>
    <cfRule type="expression" dxfId="3127" priority="4198">
      <formula>Q493&gt;=1</formula>
    </cfRule>
  </conditionalFormatting>
  <conditionalFormatting sqref="Q493:Q496">
    <cfRule type="expression" dxfId="3126" priority="4191" stopIfTrue="1">
      <formula>Q493=""</formula>
    </cfRule>
    <cfRule type="expression" dxfId="3125" priority="4192" stopIfTrue="1">
      <formula>Q493&lt;=0</formula>
    </cfRule>
    <cfRule type="expression" dxfId="3124" priority="4193" stopIfTrue="1">
      <formula>Q493&lt;1</formula>
    </cfRule>
    <cfRule type="expression" dxfId="3123" priority="4194">
      <formula>Q493&gt;=1</formula>
    </cfRule>
  </conditionalFormatting>
  <conditionalFormatting sqref="L493:L496">
    <cfRule type="expression" dxfId="3122" priority="4184" stopIfTrue="1">
      <formula>L493=""</formula>
    </cfRule>
    <cfRule type="expression" dxfId="3121" priority="4185" stopIfTrue="1">
      <formula>L493&lt;=0</formula>
    </cfRule>
    <cfRule type="expression" dxfId="3120" priority="4186" stopIfTrue="1">
      <formula>L493&lt;1</formula>
    </cfRule>
    <cfRule type="expression" dxfId="3119" priority="4187">
      <formula>L493&gt;=1</formula>
    </cfRule>
  </conditionalFormatting>
  <conditionalFormatting sqref="N493:N496">
    <cfRule type="expression" dxfId="3118" priority="4188" stopIfTrue="1">
      <formula>AND(O493="",P493="",Q493="")</formula>
    </cfRule>
    <cfRule type="expression" dxfId="3117" priority="4189" stopIfTrue="1">
      <formula>AND(OR(O493&lt;&gt;"",P493&lt;&gt;"",Q493&lt;&gt;""),OR(N493&lt;1,N493=""))</formula>
    </cfRule>
    <cfRule type="expression" dxfId="3116" priority="4190">
      <formula>AND(O493&lt;&gt;"",P493&lt;&gt;"",Q493&lt;&gt;"",N493&gt;=1)</formula>
    </cfRule>
  </conditionalFormatting>
  <conditionalFormatting sqref="AA492 Y492 W492 S492 O492">
    <cfRule type="expression" dxfId="3115" priority="4180" stopIfTrue="1">
      <formula>O492=""</formula>
    </cfRule>
    <cfRule type="expression" dxfId="3114" priority="4181" stopIfTrue="1">
      <formula>O492&lt;=0</formula>
    </cfRule>
    <cfRule type="expression" dxfId="3113" priority="4182" stopIfTrue="1">
      <formula>O492&lt;1</formula>
    </cfRule>
    <cfRule type="expression" dxfId="3112" priority="4183">
      <formula>O492&gt;=1</formula>
    </cfRule>
  </conditionalFormatting>
  <conditionalFormatting sqref="AA492 Y492 W492 S492 O492">
    <cfRule type="expression" dxfId="3111" priority="4176" stopIfTrue="1">
      <formula>O492=""</formula>
    </cfRule>
    <cfRule type="expression" dxfId="3110" priority="4177" stopIfTrue="1">
      <formula>O492&lt;=0</formula>
    </cfRule>
    <cfRule type="expression" dxfId="3109" priority="4178" stopIfTrue="1">
      <formula>O492&lt;1</formula>
    </cfRule>
    <cfRule type="expression" dxfId="3108" priority="4179">
      <formula>O492&gt;=1</formula>
    </cfRule>
  </conditionalFormatting>
  <conditionalFormatting sqref="T492">
    <cfRule type="expression" dxfId="3107" priority="4173" stopIfTrue="1">
      <formula>AND(U492="", V492="", W492="")</formula>
    </cfRule>
    <cfRule type="expression" dxfId="3106" priority="4174" stopIfTrue="1">
      <formula>AND(U492&lt;&gt;"",V492&lt;&gt;"",W492&lt;&gt;"",T492&lt;1)</formula>
    </cfRule>
    <cfRule type="expression" dxfId="3105" priority="4175">
      <formula>AND(U492&lt;&gt;"",V492&lt;&gt;"",W492&lt;&gt;"",T492&gt;=1)</formula>
    </cfRule>
  </conditionalFormatting>
  <conditionalFormatting sqref="R492">
    <cfRule type="expression" dxfId="3104" priority="4170" stopIfTrue="1">
      <formula>S492=""</formula>
    </cfRule>
    <cfRule type="expression" dxfId="3103" priority="4171" stopIfTrue="1">
      <formula>AND(S492&lt;&gt;"",R492&lt;1)</formula>
    </cfRule>
    <cfRule type="expression" dxfId="3102" priority="4172">
      <formula>AND(S492&lt;&gt;"",R492&gt;=1)</formula>
    </cfRule>
  </conditionalFormatting>
  <conditionalFormatting sqref="X492">
    <cfRule type="expression" dxfId="3101" priority="4167" stopIfTrue="1">
      <formula>Y492=""</formula>
    </cfRule>
    <cfRule type="expression" dxfId="3100" priority="4168" stopIfTrue="1">
      <formula>AND(Y492&lt;&gt;"",X492&lt;1)</formula>
    </cfRule>
    <cfRule type="expression" dxfId="3099" priority="4169">
      <formula>AND(Y492&lt;&gt;"",X492&gt;=1)</formula>
    </cfRule>
  </conditionalFormatting>
  <conditionalFormatting sqref="Z492">
    <cfRule type="expression" dxfId="3098" priority="4164" stopIfTrue="1">
      <formula>AA492=""</formula>
    </cfRule>
    <cfRule type="expression" dxfId="3097" priority="4165" stopIfTrue="1">
      <formula>AND(AA492&lt;&gt;"",Z492&lt;1)</formula>
    </cfRule>
    <cfRule type="expression" dxfId="3096" priority="4166">
      <formula>AND(AA492&lt;&gt;"",Z492&gt;=1)</formula>
    </cfRule>
  </conditionalFormatting>
  <conditionalFormatting sqref="U492">
    <cfRule type="expression" dxfId="3095" priority="4160" stopIfTrue="1">
      <formula>U492=""</formula>
    </cfRule>
    <cfRule type="expression" dxfId="3094" priority="4161" stopIfTrue="1">
      <formula>U492&lt;=0</formula>
    </cfRule>
    <cfRule type="expression" dxfId="3093" priority="4162" stopIfTrue="1">
      <formula>U492&lt;1</formula>
    </cfRule>
    <cfRule type="expression" dxfId="3092" priority="4163">
      <formula>U492&gt;=1</formula>
    </cfRule>
  </conditionalFormatting>
  <conditionalFormatting sqref="U492">
    <cfRule type="expression" dxfId="3091" priority="4156" stopIfTrue="1">
      <formula>U492=""</formula>
    </cfRule>
    <cfRule type="expression" dxfId="3090" priority="4157" stopIfTrue="1">
      <formula>U492&lt;=0</formula>
    </cfRule>
    <cfRule type="expression" dxfId="3089" priority="4158" stopIfTrue="1">
      <formula>U492&lt;1</formula>
    </cfRule>
    <cfRule type="expression" dxfId="3088" priority="4159">
      <formula>U492&gt;=1</formula>
    </cfRule>
  </conditionalFormatting>
  <conditionalFormatting sqref="V492">
    <cfRule type="expression" dxfId="3087" priority="4152" stopIfTrue="1">
      <formula>V492=""</formula>
    </cfRule>
    <cfRule type="expression" dxfId="3086" priority="4153" stopIfTrue="1">
      <formula>V492&lt;=0</formula>
    </cfRule>
    <cfRule type="expression" dxfId="3085" priority="4154" stopIfTrue="1">
      <formula>V492&lt;1</formula>
    </cfRule>
    <cfRule type="expression" dxfId="3084" priority="4155">
      <formula>V492&gt;=1</formula>
    </cfRule>
  </conditionalFormatting>
  <conditionalFormatting sqref="V492">
    <cfRule type="expression" dxfId="3083" priority="4148" stopIfTrue="1">
      <formula>V492=""</formula>
    </cfRule>
    <cfRule type="expression" dxfId="3082" priority="4149" stopIfTrue="1">
      <formula>V492&lt;=0</formula>
    </cfRule>
    <cfRule type="expression" dxfId="3081" priority="4150" stopIfTrue="1">
      <formula>V492&lt;1</formula>
    </cfRule>
    <cfRule type="expression" dxfId="3080" priority="4151">
      <formula>V492&gt;=1</formula>
    </cfRule>
  </conditionalFormatting>
  <conditionalFormatting sqref="P492">
    <cfRule type="expression" dxfId="3079" priority="4144" stopIfTrue="1">
      <formula>P492=""</formula>
    </cfRule>
    <cfRule type="expression" dxfId="3078" priority="4145" stopIfTrue="1">
      <formula>P492&lt;=0</formula>
    </cfRule>
    <cfRule type="expression" dxfId="3077" priority="4146" stopIfTrue="1">
      <formula>P492&lt;1</formula>
    </cfRule>
    <cfRule type="expression" dxfId="3076" priority="4147">
      <formula>P492&gt;=1</formula>
    </cfRule>
  </conditionalFormatting>
  <conditionalFormatting sqref="P492">
    <cfRule type="expression" dxfId="3075" priority="4140" stopIfTrue="1">
      <formula>P492=""</formula>
    </cfRule>
    <cfRule type="expression" dxfId="3074" priority="4141" stopIfTrue="1">
      <formula>P492&lt;=0</formula>
    </cfRule>
    <cfRule type="expression" dxfId="3073" priority="4142" stopIfTrue="1">
      <formula>P492&lt;1</formula>
    </cfRule>
    <cfRule type="expression" dxfId="3072" priority="4143">
      <formula>P492&gt;=1</formula>
    </cfRule>
  </conditionalFormatting>
  <conditionalFormatting sqref="Q492">
    <cfRule type="expression" dxfId="3071" priority="4136" stopIfTrue="1">
      <formula>Q492=""</formula>
    </cfRule>
    <cfRule type="expression" dxfId="3070" priority="4137" stopIfTrue="1">
      <formula>Q492&lt;=0</formula>
    </cfRule>
    <cfRule type="expression" dxfId="3069" priority="4138" stopIfTrue="1">
      <formula>Q492&lt;1</formula>
    </cfRule>
    <cfRule type="expression" dxfId="3068" priority="4139">
      <formula>Q492&gt;=1</formula>
    </cfRule>
  </conditionalFormatting>
  <conditionalFormatting sqref="Q492">
    <cfRule type="expression" dxfId="3067" priority="4132" stopIfTrue="1">
      <formula>Q492=""</formula>
    </cfRule>
    <cfRule type="expression" dxfId="3066" priority="4133" stopIfTrue="1">
      <formula>Q492&lt;=0</formula>
    </cfRule>
    <cfRule type="expression" dxfId="3065" priority="4134" stopIfTrue="1">
      <formula>Q492&lt;1</formula>
    </cfRule>
    <cfRule type="expression" dxfId="3064" priority="4135">
      <formula>Q492&gt;=1</formula>
    </cfRule>
  </conditionalFormatting>
  <conditionalFormatting sqref="AA492 Y492 W492 S492 O492">
    <cfRule type="expression" dxfId="3063" priority="4128" stopIfTrue="1">
      <formula>O492=""</formula>
    </cfRule>
    <cfRule type="expression" dxfId="3062" priority="4129" stopIfTrue="1">
      <formula>O492&lt;=0</formula>
    </cfRule>
    <cfRule type="expression" dxfId="3061" priority="4130" stopIfTrue="1">
      <formula>O492&lt;1</formula>
    </cfRule>
    <cfRule type="expression" dxfId="3060" priority="4131">
      <formula>O492&gt;=1</formula>
    </cfRule>
  </conditionalFormatting>
  <conditionalFormatting sqref="AA492 Y492 W492 S492 O492">
    <cfRule type="expression" dxfId="3059" priority="4124" stopIfTrue="1">
      <formula>O492=""</formula>
    </cfRule>
    <cfRule type="expression" dxfId="3058" priority="4125" stopIfTrue="1">
      <formula>O492&lt;=0</formula>
    </cfRule>
    <cfRule type="expression" dxfId="3057" priority="4126" stopIfTrue="1">
      <formula>O492&lt;1</formula>
    </cfRule>
    <cfRule type="expression" dxfId="3056" priority="4127">
      <formula>O492&gt;=1</formula>
    </cfRule>
  </conditionalFormatting>
  <conditionalFormatting sqref="T492">
    <cfRule type="expression" dxfId="3055" priority="4121" stopIfTrue="1">
      <formula>AND(U492="", V492="", W492="")</formula>
    </cfRule>
    <cfRule type="expression" dxfId="3054" priority="4122" stopIfTrue="1">
      <formula>AND(OR(U492&lt;&gt;"",V492&lt;&gt;"",W492&lt;&gt;""),OR(T492&lt;1,T492=""))</formula>
    </cfRule>
    <cfRule type="expression" dxfId="3053" priority="4123">
      <formula>AND(U492&lt;&gt;"",V492&lt;&gt;"",W492&lt;&gt;"",T492&gt;=1)</formula>
    </cfRule>
  </conditionalFormatting>
  <conditionalFormatting sqref="R492">
    <cfRule type="expression" dxfId="3052" priority="4118" stopIfTrue="1">
      <formula>S492=""</formula>
    </cfRule>
    <cfRule type="expression" dxfId="3051" priority="4119" stopIfTrue="1">
      <formula>AND(S492&lt;&gt;"",R492&lt;1)</formula>
    </cfRule>
    <cfRule type="expression" dxfId="3050" priority="4120">
      <formula>AND(S492&lt;&gt;"",R492&gt;=1)</formula>
    </cfRule>
  </conditionalFormatting>
  <conditionalFormatting sqref="X492">
    <cfRule type="expression" dxfId="3049" priority="4115" stopIfTrue="1">
      <formula>Y492=""</formula>
    </cfRule>
    <cfRule type="expression" dxfId="3048" priority="4116" stopIfTrue="1">
      <formula>AND(Y492&lt;&gt;"",X492&lt;1)</formula>
    </cfRule>
    <cfRule type="expression" dxfId="3047" priority="4117">
      <formula>AND(Y492&lt;&gt;"",X492&gt;=1)</formula>
    </cfRule>
  </conditionalFormatting>
  <conditionalFormatting sqref="Z492">
    <cfRule type="expression" dxfId="3046" priority="4112" stopIfTrue="1">
      <formula>AA492=""</formula>
    </cfRule>
    <cfRule type="expression" dxfId="3045" priority="4113" stopIfTrue="1">
      <formula>AND(AA492&lt;&gt;"",Z492&lt;1)</formula>
    </cfRule>
    <cfRule type="expression" dxfId="3044" priority="4114">
      <formula>AND(AA492&lt;&gt;"",Z492&gt;=1)</formula>
    </cfRule>
  </conditionalFormatting>
  <conditionalFormatting sqref="U492">
    <cfRule type="expression" dxfId="3043" priority="4108" stopIfTrue="1">
      <formula>U492=""</formula>
    </cfRule>
    <cfRule type="expression" dxfId="3042" priority="4109" stopIfTrue="1">
      <formula>U492&lt;=0</formula>
    </cfRule>
    <cfRule type="expression" dxfId="3041" priority="4110" stopIfTrue="1">
      <formula>U492&lt;1</formula>
    </cfRule>
    <cfRule type="expression" dxfId="3040" priority="4111">
      <formula>U492&gt;=1</formula>
    </cfRule>
  </conditionalFormatting>
  <conditionalFormatting sqref="U492">
    <cfRule type="expression" dxfId="3039" priority="4104" stopIfTrue="1">
      <formula>U492=""</formula>
    </cfRule>
    <cfRule type="expression" dxfId="3038" priority="4105" stopIfTrue="1">
      <formula>U492&lt;=0</formula>
    </cfRule>
    <cfRule type="expression" dxfId="3037" priority="4106" stopIfTrue="1">
      <formula>U492&lt;1</formula>
    </cfRule>
    <cfRule type="expression" dxfId="3036" priority="4107">
      <formula>U492&gt;=1</formula>
    </cfRule>
  </conditionalFormatting>
  <conditionalFormatting sqref="V492">
    <cfRule type="expression" dxfId="3035" priority="4100" stopIfTrue="1">
      <formula>V492=""</formula>
    </cfRule>
    <cfRule type="expression" dxfId="3034" priority="4101" stopIfTrue="1">
      <formula>V492&lt;=0</formula>
    </cfRule>
    <cfRule type="expression" dxfId="3033" priority="4102" stopIfTrue="1">
      <formula>V492&lt;1</formula>
    </cfRule>
    <cfRule type="expression" dxfId="3032" priority="4103">
      <formula>V492&gt;=1</formula>
    </cfRule>
  </conditionalFormatting>
  <conditionalFormatting sqref="V492">
    <cfRule type="expression" dxfId="3031" priority="4096" stopIfTrue="1">
      <formula>V492=""</formula>
    </cfRule>
    <cfRule type="expression" dxfId="3030" priority="4097" stopIfTrue="1">
      <formula>V492&lt;=0</formula>
    </cfRule>
    <cfRule type="expression" dxfId="3029" priority="4098" stopIfTrue="1">
      <formula>V492&lt;1</formula>
    </cfRule>
    <cfRule type="expression" dxfId="3028" priority="4099">
      <formula>V492&gt;=1</formula>
    </cfRule>
  </conditionalFormatting>
  <conditionalFormatting sqref="P492">
    <cfRule type="expression" dxfId="3027" priority="4092" stopIfTrue="1">
      <formula>P492=""</formula>
    </cfRule>
    <cfRule type="expression" dxfId="3026" priority="4093" stopIfTrue="1">
      <formula>P492&lt;=0</formula>
    </cfRule>
    <cfRule type="expression" dxfId="3025" priority="4094" stopIfTrue="1">
      <formula>P492&lt;1</formula>
    </cfRule>
    <cfRule type="expression" dxfId="3024" priority="4095">
      <formula>P492&gt;=1</formula>
    </cfRule>
  </conditionalFormatting>
  <conditionalFormatting sqref="P492">
    <cfRule type="expression" dxfId="3023" priority="4088" stopIfTrue="1">
      <formula>P492=""</formula>
    </cfRule>
    <cfRule type="expression" dxfId="3022" priority="4089" stopIfTrue="1">
      <formula>P492&lt;=0</formula>
    </cfRule>
    <cfRule type="expression" dxfId="3021" priority="4090" stopIfTrue="1">
      <formula>P492&lt;1</formula>
    </cfRule>
    <cfRule type="expression" dxfId="3020" priority="4091">
      <formula>P492&gt;=1</formula>
    </cfRule>
  </conditionalFormatting>
  <conditionalFormatting sqref="Q492">
    <cfRule type="expression" dxfId="3019" priority="4084" stopIfTrue="1">
      <formula>Q492=""</formula>
    </cfRule>
    <cfRule type="expression" dxfId="3018" priority="4085" stopIfTrue="1">
      <formula>Q492&lt;=0</formula>
    </cfRule>
    <cfRule type="expression" dxfId="3017" priority="4086" stopIfTrue="1">
      <formula>Q492&lt;1</formula>
    </cfRule>
    <cfRule type="expression" dxfId="3016" priority="4087">
      <formula>Q492&gt;=1</formula>
    </cfRule>
  </conditionalFormatting>
  <conditionalFormatting sqref="Q492">
    <cfRule type="expression" dxfId="3015" priority="4080" stopIfTrue="1">
      <formula>Q492=""</formula>
    </cfRule>
    <cfRule type="expression" dxfId="3014" priority="4081" stopIfTrue="1">
      <formula>Q492&lt;=0</formula>
    </cfRule>
    <cfRule type="expression" dxfId="3013" priority="4082" stopIfTrue="1">
      <formula>Q492&lt;1</formula>
    </cfRule>
    <cfRule type="expression" dxfId="3012" priority="4083">
      <formula>Q492&gt;=1</formula>
    </cfRule>
  </conditionalFormatting>
  <conditionalFormatting sqref="L492">
    <cfRule type="expression" dxfId="3011" priority="4073" stopIfTrue="1">
      <formula>L492=""</formula>
    </cfRule>
    <cfRule type="expression" dxfId="3010" priority="4074" stopIfTrue="1">
      <formula>L492&lt;=0</formula>
    </cfRule>
    <cfRule type="expression" dxfId="3009" priority="4075" stopIfTrue="1">
      <formula>L492&lt;1</formula>
    </cfRule>
    <cfRule type="expression" dxfId="3008" priority="4076">
      <formula>L492&gt;=1</formula>
    </cfRule>
  </conditionalFormatting>
  <conditionalFormatting sqref="N492">
    <cfRule type="expression" dxfId="3007" priority="4077" stopIfTrue="1">
      <formula>AND(O492="",P492="",Q492="")</formula>
    </cfRule>
    <cfRule type="expression" dxfId="3006" priority="4078" stopIfTrue="1">
      <formula>AND(OR(O492&lt;&gt;"",P492&lt;&gt;"",Q492&lt;&gt;""),OR(N492&lt;1,N492=""))</formula>
    </cfRule>
    <cfRule type="expression" dxfId="3005" priority="4079">
      <formula>AND(O492&lt;&gt;"",P492&lt;&gt;"",Q492&lt;&gt;"",N492&gt;=1)</formula>
    </cfRule>
  </conditionalFormatting>
  <conditionalFormatting sqref="O497 S497 W497 Y497">
    <cfRule type="expression" dxfId="3004" priority="4069" stopIfTrue="1">
      <formula>O497=""</formula>
    </cfRule>
    <cfRule type="expression" dxfId="3003" priority="4070" stopIfTrue="1">
      <formula>O497&lt;=0</formula>
    </cfRule>
    <cfRule type="expression" dxfId="3002" priority="4071" stopIfTrue="1">
      <formula>O497&lt;1</formula>
    </cfRule>
    <cfRule type="expression" dxfId="3001" priority="4072">
      <formula>O497&gt;=1</formula>
    </cfRule>
  </conditionalFormatting>
  <conditionalFormatting sqref="O497 S497 W497 Y497">
    <cfRule type="expression" dxfId="3000" priority="4065" stopIfTrue="1">
      <formula>O497=""</formula>
    </cfRule>
    <cfRule type="expression" dxfId="2999" priority="4066" stopIfTrue="1">
      <formula>O497&lt;=0</formula>
    </cfRule>
    <cfRule type="expression" dxfId="2998" priority="4067" stopIfTrue="1">
      <formula>O497&lt;1</formula>
    </cfRule>
    <cfRule type="expression" dxfId="2997" priority="4068">
      <formula>O497&gt;=1</formula>
    </cfRule>
  </conditionalFormatting>
  <conditionalFormatting sqref="T497">
    <cfRule type="expression" dxfId="2996" priority="4062" stopIfTrue="1">
      <formula>AND(U497="", V497="", W497="")</formula>
    </cfRule>
    <cfRule type="expression" dxfId="2995" priority="4063" stopIfTrue="1">
      <formula>AND(U497&lt;&gt;"",V497&lt;&gt;"",W497&lt;&gt;"",T497&lt;1)</formula>
    </cfRule>
    <cfRule type="expression" dxfId="2994" priority="4064">
      <formula>AND(U497&lt;&gt;"",V497&lt;&gt;"",W497&lt;&gt;"",T497&gt;=1)</formula>
    </cfRule>
  </conditionalFormatting>
  <conditionalFormatting sqref="R497">
    <cfRule type="expression" dxfId="2993" priority="4059" stopIfTrue="1">
      <formula>S497=""</formula>
    </cfRule>
    <cfRule type="expression" dxfId="2992" priority="4060" stopIfTrue="1">
      <formula>AND(S497&lt;&gt;"",R497&lt;1)</formula>
    </cfRule>
    <cfRule type="expression" dxfId="2991" priority="4061">
      <formula>AND(S497&lt;&gt;"",R497&gt;=1)</formula>
    </cfRule>
  </conditionalFormatting>
  <conditionalFormatting sqref="O497 S497 W497 Y497">
    <cfRule type="expression" dxfId="2990" priority="4017" stopIfTrue="1">
      <formula>O497=""</formula>
    </cfRule>
    <cfRule type="expression" dxfId="2989" priority="4018" stopIfTrue="1">
      <formula>O497&lt;=0</formula>
    </cfRule>
    <cfRule type="expression" dxfId="2988" priority="4019" stopIfTrue="1">
      <formula>O497&lt;1</formula>
    </cfRule>
    <cfRule type="expression" dxfId="2987" priority="4020">
      <formula>O497&gt;=1</formula>
    </cfRule>
  </conditionalFormatting>
  <conditionalFormatting sqref="O497 S497 W497 Y497">
    <cfRule type="expression" dxfId="2986" priority="4013" stopIfTrue="1">
      <formula>O497=""</formula>
    </cfRule>
    <cfRule type="expression" dxfId="2985" priority="4014" stopIfTrue="1">
      <formula>O497&lt;=0</formula>
    </cfRule>
    <cfRule type="expression" dxfId="2984" priority="4015" stopIfTrue="1">
      <formula>O497&lt;1</formula>
    </cfRule>
    <cfRule type="expression" dxfId="2983" priority="4016">
      <formula>O497&gt;=1</formula>
    </cfRule>
  </conditionalFormatting>
  <conditionalFormatting sqref="V497">
    <cfRule type="expression" dxfId="2982" priority="4041" stopIfTrue="1">
      <formula>V497=""</formula>
    </cfRule>
    <cfRule type="expression" dxfId="2981" priority="4042" stopIfTrue="1">
      <formula>V497&lt;=0</formula>
    </cfRule>
    <cfRule type="expression" dxfId="2980" priority="4043" stopIfTrue="1">
      <formula>V497&lt;1</formula>
    </cfRule>
    <cfRule type="expression" dxfId="2979" priority="4044">
      <formula>V497&gt;=1</formula>
    </cfRule>
  </conditionalFormatting>
  <conditionalFormatting sqref="V497">
    <cfRule type="expression" dxfId="2978" priority="4037" stopIfTrue="1">
      <formula>V497=""</formula>
    </cfRule>
    <cfRule type="expression" dxfId="2977" priority="4038" stopIfTrue="1">
      <formula>V497&lt;=0</formula>
    </cfRule>
    <cfRule type="expression" dxfId="2976" priority="4039" stopIfTrue="1">
      <formula>V497&lt;1</formula>
    </cfRule>
    <cfRule type="expression" dxfId="2975" priority="4040">
      <formula>V497&gt;=1</formula>
    </cfRule>
  </conditionalFormatting>
  <conditionalFormatting sqref="P497">
    <cfRule type="expression" dxfId="2974" priority="4033" stopIfTrue="1">
      <formula>P497=""</formula>
    </cfRule>
    <cfRule type="expression" dxfId="2973" priority="4034" stopIfTrue="1">
      <formula>P497&lt;=0</formula>
    </cfRule>
    <cfRule type="expression" dxfId="2972" priority="4035" stopIfTrue="1">
      <formula>P497&lt;1</formula>
    </cfRule>
    <cfRule type="expression" dxfId="2971" priority="4036">
      <formula>P497&gt;=1</formula>
    </cfRule>
  </conditionalFormatting>
  <conditionalFormatting sqref="P497">
    <cfRule type="expression" dxfId="2970" priority="4029" stopIfTrue="1">
      <formula>P497=""</formula>
    </cfRule>
    <cfRule type="expression" dxfId="2969" priority="4030" stopIfTrue="1">
      <formula>P497&lt;=0</formula>
    </cfRule>
    <cfRule type="expression" dxfId="2968" priority="4031" stopIfTrue="1">
      <formula>P497&lt;1</formula>
    </cfRule>
    <cfRule type="expression" dxfId="2967" priority="4032">
      <formula>P497&gt;=1</formula>
    </cfRule>
  </conditionalFormatting>
  <conditionalFormatting sqref="Q497">
    <cfRule type="expression" dxfId="2966" priority="4025" stopIfTrue="1">
      <formula>Q497=""</formula>
    </cfRule>
    <cfRule type="expression" dxfId="2965" priority="4026" stopIfTrue="1">
      <formula>Q497&lt;=0</formula>
    </cfRule>
    <cfRule type="expression" dxfId="2964" priority="4027" stopIfTrue="1">
      <formula>Q497&lt;1</formula>
    </cfRule>
    <cfRule type="expression" dxfId="2963" priority="4028">
      <formula>Q497&gt;=1</formula>
    </cfRule>
  </conditionalFormatting>
  <conditionalFormatting sqref="Q497">
    <cfRule type="expression" dxfId="2962" priority="4021" stopIfTrue="1">
      <formula>Q497=""</formula>
    </cfRule>
    <cfRule type="expression" dxfId="2961" priority="4022" stopIfTrue="1">
      <formula>Q497&lt;=0</formula>
    </cfRule>
    <cfRule type="expression" dxfId="2960" priority="4023" stopIfTrue="1">
      <formula>Q497&lt;1</formula>
    </cfRule>
    <cfRule type="expression" dxfId="2959" priority="4024">
      <formula>Q497&gt;=1</formula>
    </cfRule>
  </conditionalFormatting>
  <conditionalFormatting sqref="S499 O499">
    <cfRule type="expression" dxfId="2958" priority="3906" stopIfTrue="1">
      <formula>O499=""</formula>
    </cfRule>
    <cfRule type="expression" dxfId="2957" priority="3907" stopIfTrue="1">
      <formula>O499&lt;=0</formula>
    </cfRule>
    <cfRule type="expression" dxfId="2956" priority="3908" stopIfTrue="1">
      <formula>O499&lt;1</formula>
    </cfRule>
    <cfRule type="expression" dxfId="2955" priority="3909">
      <formula>O499&gt;=1</formula>
    </cfRule>
  </conditionalFormatting>
  <conditionalFormatting sqref="T497">
    <cfRule type="expression" dxfId="2954" priority="4010" stopIfTrue="1">
      <formula>AND(U497="", V497="", W497="")</formula>
    </cfRule>
    <cfRule type="expression" dxfId="2953" priority="4011" stopIfTrue="1">
      <formula>AND(OR(U497&lt;&gt;"",V497&lt;&gt;"",W497&lt;&gt;""),OR(T497&lt;1,T497=""))</formula>
    </cfRule>
    <cfRule type="expression" dxfId="2952" priority="4012">
      <formula>AND(U497&lt;&gt;"",V497&lt;&gt;"",W497&lt;&gt;"",T497&gt;=1)</formula>
    </cfRule>
  </conditionalFormatting>
  <conditionalFormatting sqref="R497">
    <cfRule type="expression" dxfId="2951" priority="4007" stopIfTrue="1">
      <formula>S497=""</formula>
    </cfRule>
    <cfRule type="expression" dxfId="2950" priority="4008" stopIfTrue="1">
      <formula>AND(S497&lt;&gt;"",R497&lt;1)</formula>
    </cfRule>
    <cfRule type="expression" dxfId="2949" priority="4009">
      <formula>AND(S497&lt;&gt;"",R497&gt;=1)</formula>
    </cfRule>
  </conditionalFormatting>
  <conditionalFormatting sqref="S499 O499">
    <cfRule type="expression" dxfId="2948" priority="3854" stopIfTrue="1">
      <formula>O499=""</formula>
    </cfRule>
    <cfRule type="expression" dxfId="2947" priority="3855" stopIfTrue="1">
      <formula>O499&lt;=0</formula>
    </cfRule>
    <cfRule type="expression" dxfId="2946" priority="3856" stopIfTrue="1">
      <formula>O499&lt;1</formula>
    </cfRule>
    <cfRule type="expression" dxfId="2945" priority="3857">
      <formula>O499&gt;=1</formula>
    </cfRule>
  </conditionalFormatting>
  <conditionalFormatting sqref="V497">
    <cfRule type="expression" dxfId="2944" priority="3989" stopIfTrue="1">
      <formula>V497=""</formula>
    </cfRule>
    <cfRule type="expression" dxfId="2943" priority="3990" stopIfTrue="1">
      <formula>V497&lt;=0</formula>
    </cfRule>
    <cfRule type="expression" dxfId="2942" priority="3991" stopIfTrue="1">
      <formula>V497&lt;1</formula>
    </cfRule>
    <cfRule type="expression" dxfId="2941" priority="3992">
      <formula>V497&gt;=1</formula>
    </cfRule>
  </conditionalFormatting>
  <conditionalFormatting sqref="V497">
    <cfRule type="expression" dxfId="2940" priority="3985" stopIfTrue="1">
      <formula>V497=""</formula>
    </cfRule>
    <cfRule type="expression" dxfId="2939" priority="3986" stopIfTrue="1">
      <formula>V497&lt;=0</formula>
    </cfRule>
    <cfRule type="expression" dxfId="2938" priority="3987" stopIfTrue="1">
      <formula>V497&lt;1</formula>
    </cfRule>
    <cfRule type="expression" dxfId="2937" priority="3988">
      <formula>V497&gt;=1</formula>
    </cfRule>
  </conditionalFormatting>
  <conditionalFormatting sqref="P497">
    <cfRule type="expression" dxfId="2936" priority="3981" stopIfTrue="1">
      <formula>P497=""</formula>
    </cfRule>
    <cfRule type="expression" dxfId="2935" priority="3982" stopIfTrue="1">
      <formula>P497&lt;=0</formula>
    </cfRule>
    <cfRule type="expression" dxfId="2934" priority="3983" stopIfTrue="1">
      <formula>P497&lt;1</formula>
    </cfRule>
    <cfRule type="expression" dxfId="2933" priority="3984">
      <formula>P497&gt;=1</formula>
    </cfRule>
  </conditionalFormatting>
  <conditionalFormatting sqref="P497">
    <cfRule type="expression" dxfId="2932" priority="3977" stopIfTrue="1">
      <formula>P497=""</formula>
    </cfRule>
    <cfRule type="expression" dxfId="2931" priority="3978" stopIfTrue="1">
      <formula>P497&lt;=0</formula>
    </cfRule>
    <cfRule type="expression" dxfId="2930" priority="3979" stopIfTrue="1">
      <formula>P497&lt;1</formula>
    </cfRule>
    <cfRule type="expression" dxfId="2929" priority="3980">
      <formula>P497&gt;=1</formula>
    </cfRule>
  </conditionalFormatting>
  <conditionalFormatting sqref="Q497">
    <cfRule type="expression" dxfId="2928" priority="3973" stopIfTrue="1">
      <formula>Q497=""</formula>
    </cfRule>
    <cfRule type="expression" dxfId="2927" priority="3974" stopIfTrue="1">
      <formula>Q497&lt;=0</formula>
    </cfRule>
    <cfRule type="expression" dxfId="2926" priority="3975" stopIfTrue="1">
      <formula>Q497&lt;1</formula>
    </cfRule>
    <cfRule type="expression" dxfId="2925" priority="3976">
      <formula>Q497&gt;=1</formula>
    </cfRule>
  </conditionalFormatting>
  <conditionalFormatting sqref="Q497">
    <cfRule type="expression" dxfId="2924" priority="3969" stopIfTrue="1">
      <formula>Q497=""</formula>
    </cfRule>
    <cfRule type="expression" dxfId="2923" priority="3970" stopIfTrue="1">
      <formula>Q497&lt;=0</formula>
    </cfRule>
    <cfRule type="expression" dxfId="2922" priority="3971" stopIfTrue="1">
      <formula>Q497&lt;1</formula>
    </cfRule>
    <cfRule type="expression" dxfId="2921" priority="3972">
      <formula>Q497&gt;=1</formula>
    </cfRule>
  </conditionalFormatting>
  <conditionalFormatting sqref="L497">
    <cfRule type="expression" dxfId="2920" priority="3962" stopIfTrue="1">
      <formula>L497=""</formula>
    </cfRule>
    <cfRule type="expression" dxfId="2919" priority="3963" stopIfTrue="1">
      <formula>L497&lt;=0</formula>
    </cfRule>
    <cfRule type="expression" dxfId="2918" priority="3964" stopIfTrue="1">
      <formula>L497&lt;1</formula>
    </cfRule>
    <cfRule type="expression" dxfId="2917" priority="3965">
      <formula>L497&gt;=1</formula>
    </cfRule>
  </conditionalFormatting>
  <conditionalFormatting sqref="N497">
    <cfRule type="expression" dxfId="2916" priority="3966" stopIfTrue="1">
      <formula>AND(O497="",P497="",Q497="")</formula>
    </cfRule>
    <cfRule type="expression" dxfId="2915" priority="3967" stopIfTrue="1">
      <formula>AND(OR(O497&lt;&gt;"",P497&lt;&gt;"",Q497&lt;&gt;""),OR(N497&lt;1,N497=""))</formula>
    </cfRule>
    <cfRule type="expression" dxfId="2914" priority="3968">
      <formula>AND(O497&lt;&gt;"",P497&lt;&gt;"",Q497&lt;&gt;"",N497&gt;=1)</formula>
    </cfRule>
  </conditionalFormatting>
  <conditionalFormatting sqref="Y491">
    <cfRule type="expression" dxfId="2913" priority="3958" stopIfTrue="1">
      <formula>Y491=""</formula>
    </cfRule>
    <cfRule type="expression" dxfId="2912" priority="3959" stopIfTrue="1">
      <formula>Y491&lt;=0</formula>
    </cfRule>
    <cfRule type="expression" dxfId="2911" priority="3960" stopIfTrue="1">
      <formula>Y491&lt;1</formula>
    </cfRule>
    <cfRule type="expression" dxfId="2910" priority="3961">
      <formula>Y491&gt;=1</formula>
    </cfRule>
  </conditionalFormatting>
  <conditionalFormatting sqref="Y491">
    <cfRule type="expression" dxfId="2909" priority="3954" stopIfTrue="1">
      <formula>Y491=""</formula>
    </cfRule>
    <cfRule type="expression" dxfId="2908" priority="3955" stopIfTrue="1">
      <formula>Y491&lt;=0</formula>
    </cfRule>
    <cfRule type="expression" dxfId="2907" priority="3956" stopIfTrue="1">
      <formula>Y491&lt;1</formula>
    </cfRule>
    <cfRule type="expression" dxfId="2906" priority="3957">
      <formula>Y491&gt;=1</formula>
    </cfRule>
  </conditionalFormatting>
  <conditionalFormatting sqref="Y491">
    <cfRule type="expression" dxfId="2905" priority="3950" stopIfTrue="1">
      <formula>Y491=""</formula>
    </cfRule>
    <cfRule type="expression" dxfId="2904" priority="3951" stopIfTrue="1">
      <formula>Y491&lt;=0</formula>
    </cfRule>
    <cfRule type="expression" dxfId="2903" priority="3952" stopIfTrue="1">
      <formula>Y491&lt;1</formula>
    </cfRule>
    <cfRule type="expression" dxfId="2902" priority="3953">
      <formula>Y491&gt;=1</formula>
    </cfRule>
  </conditionalFormatting>
  <conditionalFormatting sqref="Y491">
    <cfRule type="expression" dxfId="2901" priority="3946" stopIfTrue="1">
      <formula>Y491=""</formula>
    </cfRule>
    <cfRule type="expression" dxfId="2900" priority="3947" stopIfTrue="1">
      <formula>Y491&lt;=0</formula>
    </cfRule>
    <cfRule type="expression" dxfId="2899" priority="3948" stopIfTrue="1">
      <formula>Y491&lt;1</formula>
    </cfRule>
    <cfRule type="expression" dxfId="2898" priority="3949">
      <formula>Y491&gt;=1</formula>
    </cfRule>
  </conditionalFormatting>
  <conditionalFormatting sqref="U497">
    <cfRule type="expression" dxfId="2897" priority="3942" stopIfTrue="1">
      <formula>U497=""</formula>
    </cfRule>
    <cfRule type="expression" dxfId="2896" priority="3943" stopIfTrue="1">
      <formula>U497&lt;=0</formula>
    </cfRule>
    <cfRule type="expression" dxfId="2895" priority="3944" stopIfTrue="1">
      <formula>U497&lt;1</formula>
    </cfRule>
    <cfRule type="expression" dxfId="2894" priority="3945">
      <formula>U497&gt;=1</formula>
    </cfRule>
  </conditionalFormatting>
  <conditionalFormatting sqref="U497">
    <cfRule type="expression" dxfId="2893" priority="3938" stopIfTrue="1">
      <formula>U497=""</formula>
    </cfRule>
    <cfRule type="expression" dxfId="2892" priority="3939" stopIfTrue="1">
      <formula>U497&lt;=0</formula>
    </cfRule>
    <cfRule type="expression" dxfId="2891" priority="3940" stopIfTrue="1">
      <formula>U497&lt;1</formula>
    </cfRule>
    <cfRule type="expression" dxfId="2890" priority="3941">
      <formula>U497&gt;=1</formula>
    </cfRule>
  </conditionalFormatting>
  <conditionalFormatting sqref="U497">
    <cfRule type="expression" dxfId="2889" priority="3934" stopIfTrue="1">
      <formula>U497=""</formula>
    </cfRule>
    <cfRule type="expression" dxfId="2888" priority="3935" stopIfTrue="1">
      <formula>U497&lt;=0</formula>
    </cfRule>
    <cfRule type="expression" dxfId="2887" priority="3936" stopIfTrue="1">
      <formula>U497&lt;1</formula>
    </cfRule>
    <cfRule type="expression" dxfId="2886" priority="3937">
      <formula>U497&gt;=1</formula>
    </cfRule>
  </conditionalFormatting>
  <conditionalFormatting sqref="U497">
    <cfRule type="expression" dxfId="2885" priority="3930" stopIfTrue="1">
      <formula>U497=""</formula>
    </cfRule>
    <cfRule type="expression" dxfId="2884" priority="3931" stopIfTrue="1">
      <formula>U497&lt;=0</formula>
    </cfRule>
    <cfRule type="expression" dxfId="2883" priority="3932" stopIfTrue="1">
      <formula>U497&lt;1</formula>
    </cfRule>
    <cfRule type="expression" dxfId="2882" priority="3933">
      <formula>U497&gt;=1</formula>
    </cfRule>
  </conditionalFormatting>
  <conditionalFormatting sqref="S499 O499">
    <cfRule type="expression" dxfId="2881" priority="3910" stopIfTrue="1">
      <formula>O499=""</formula>
    </cfRule>
    <cfRule type="expression" dxfId="2880" priority="3911" stopIfTrue="1">
      <formula>O499&lt;=0</formula>
    </cfRule>
    <cfRule type="expression" dxfId="2879" priority="3912" stopIfTrue="1">
      <formula>O499&lt;1</formula>
    </cfRule>
    <cfRule type="expression" dxfId="2878" priority="3913">
      <formula>O499&gt;=1</formula>
    </cfRule>
  </conditionalFormatting>
  <conditionalFormatting sqref="R499">
    <cfRule type="expression" dxfId="2877" priority="3900" stopIfTrue="1">
      <formula>S499=""</formula>
    </cfRule>
    <cfRule type="expression" dxfId="2876" priority="3901" stopIfTrue="1">
      <formula>AND(S499&lt;&gt;"",R499&lt;1)</formula>
    </cfRule>
    <cfRule type="expression" dxfId="2875" priority="3902">
      <formula>AND(S499&lt;&gt;"",R499&gt;=1)</formula>
    </cfRule>
  </conditionalFormatting>
  <conditionalFormatting sqref="P499">
    <cfRule type="expression" dxfId="2874" priority="3874" stopIfTrue="1">
      <formula>P499=""</formula>
    </cfRule>
    <cfRule type="expression" dxfId="2873" priority="3875" stopIfTrue="1">
      <formula>P499&lt;=0</formula>
    </cfRule>
    <cfRule type="expression" dxfId="2872" priority="3876" stopIfTrue="1">
      <formula>P499&lt;1</formula>
    </cfRule>
    <cfRule type="expression" dxfId="2871" priority="3877">
      <formula>P499&gt;=1</formula>
    </cfRule>
  </conditionalFormatting>
  <conditionalFormatting sqref="P499">
    <cfRule type="expression" dxfId="2870" priority="3870" stopIfTrue="1">
      <formula>P499=""</formula>
    </cfRule>
    <cfRule type="expression" dxfId="2869" priority="3871" stopIfTrue="1">
      <formula>P499&lt;=0</formula>
    </cfRule>
    <cfRule type="expression" dxfId="2868" priority="3872" stopIfTrue="1">
      <formula>P499&lt;1</formula>
    </cfRule>
    <cfRule type="expression" dxfId="2867" priority="3873">
      <formula>P499&gt;=1</formula>
    </cfRule>
  </conditionalFormatting>
  <conditionalFormatting sqref="Q499">
    <cfRule type="expression" dxfId="2866" priority="3866" stopIfTrue="1">
      <formula>Q499=""</formula>
    </cfRule>
    <cfRule type="expression" dxfId="2865" priority="3867" stopIfTrue="1">
      <formula>Q499&lt;=0</formula>
    </cfRule>
    <cfRule type="expression" dxfId="2864" priority="3868" stopIfTrue="1">
      <formula>Q499&lt;1</formula>
    </cfRule>
    <cfRule type="expression" dxfId="2863" priority="3869">
      <formula>Q499&gt;=1</formula>
    </cfRule>
  </conditionalFormatting>
  <conditionalFormatting sqref="Q499">
    <cfRule type="expression" dxfId="2862" priority="3862" stopIfTrue="1">
      <formula>Q499=""</formula>
    </cfRule>
    <cfRule type="expression" dxfId="2861" priority="3863" stopIfTrue="1">
      <formula>Q499&lt;=0</formula>
    </cfRule>
    <cfRule type="expression" dxfId="2860" priority="3864" stopIfTrue="1">
      <formula>Q499&lt;1</formula>
    </cfRule>
    <cfRule type="expression" dxfId="2859" priority="3865">
      <formula>Q499&gt;=1</formula>
    </cfRule>
  </conditionalFormatting>
  <conditionalFormatting sqref="S499 O499">
    <cfRule type="expression" dxfId="2858" priority="3858" stopIfTrue="1">
      <formula>O499=""</formula>
    </cfRule>
    <cfRule type="expression" dxfId="2857" priority="3859" stopIfTrue="1">
      <formula>O499&lt;=0</formula>
    </cfRule>
    <cfRule type="expression" dxfId="2856" priority="3860" stopIfTrue="1">
      <formula>O499&lt;1</formula>
    </cfRule>
    <cfRule type="expression" dxfId="2855" priority="3861">
      <formula>O499&gt;=1</formula>
    </cfRule>
  </conditionalFormatting>
  <conditionalFormatting sqref="R499">
    <cfRule type="expression" dxfId="2854" priority="3848" stopIfTrue="1">
      <formula>S499=""</formula>
    </cfRule>
    <cfRule type="expression" dxfId="2853" priority="3849" stopIfTrue="1">
      <formula>AND(S499&lt;&gt;"",R499&lt;1)</formula>
    </cfRule>
    <cfRule type="expression" dxfId="2852" priority="3850">
      <formula>AND(S499&lt;&gt;"",R499&gt;=1)</formula>
    </cfRule>
  </conditionalFormatting>
  <conditionalFormatting sqref="P499">
    <cfRule type="expression" dxfId="2851" priority="3822" stopIfTrue="1">
      <formula>P499=""</formula>
    </cfRule>
    <cfRule type="expression" dxfId="2850" priority="3823" stopIfTrue="1">
      <formula>P499&lt;=0</formula>
    </cfRule>
    <cfRule type="expression" dxfId="2849" priority="3824" stopIfTrue="1">
      <formula>P499&lt;1</formula>
    </cfRule>
    <cfRule type="expression" dxfId="2848" priority="3825">
      <formula>P499&gt;=1</formula>
    </cfRule>
  </conditionalFormatting>
  <conditionalFormatting sqref="P499">
    <cfRule type="expression" dxfId="2847" priority="3818" stopIfTrue="1">
      <formula>P499=""</formula>
    </cfRule>
    <cfRule type="expression" dxfId="2846" priority="3819" stopIfTrue="1">
      <formula>P499&lt;=0</formula>
    </cfRule>
    <cfRule type="expression" dxfId="2845" priority="3820" stopIfTrue="1">
      <formula>P499&lt;1</formula>
    </cfRule>
    <cfRule type="expression" dxfId="2844" priority="3821">
      <formula>P499&gt;=1</formula>
    </cfRule>
  </conditionalFormatting>
  <conditionalFormatting sqref="Q499">
    <cfRule type="expression" dxfId="2843" priority="3814" stopIfTrue="1">
      <formula>Q499=""</formula>
    </cfRule>
    <cfRule type="expression" dxfId="2842" priority="3815" stopIfTrue="1">
      <formula>Q499&lt;=0</formula>
    </cfRule>
    <cfRule type="expression" dxfId="2841" priority="3816" stopIfTrue="1">
      <formula>Q499&lt;1</formula>
    </cfRule>
    <cfRule type="expression" dxfId="2840" priority="3817">
      <formula>Q499&gt;=1</formula>
    </cfRule>
  </conditionalFormatting>
  <conditionalFormatting sqref="Q499">
    <cfRule type="expression" dxfId="2839" priority="3810" stopIfTrue="1">
      <formula>Q499=""</formula>
    </cfRule>
    <cfRule type="expression" dxfId="2838" priority="3811" stopIfTrue="1">
      <formula>Q499&lt;=0</formula>
    </cfRule>
    <cfRule type="expression" dxfId="2837" priority="3812" stopIfTrue="1">
      <formula>Q499&lt;1</formula>
    </cfRule>
    <cfRule type="expression" dxfId="2836" priority="3813">
      <formula>Q499&gt;=1</formula>
    </cfRule>
  </conditionalFormatting>
  <conditionalFormatting sqref="L499">
    <cfRule type="expression" dxfId="2835" priority="3803" stopIfTrue="1">
      <formula>L499=""</formula>
    </cfRule>
    <cfRule type="expression" dxfId="2834" priority="3804" stopIfTrue="1">
      <formula>L499&lt;=0</formula>
    </cfRule>
    <cfRule type="expression" dxfId="2833" priority="3805" stopIfTrue="1">
      <formula>L499&lt;1</formula>
    </cfRule>
    <cfRule type="expression" dxfId="2832" priority="3806">
      <formula>L499&gt;=1</formula>
    </cfRule>
  </conditionalFormatting>
  <conditionalFormatting sqref="N499">
    <cfRule type="expression" dxfId="2831" priority="3807" stopIfTrue="1">
      <formula>AND(O499="",P499="",Q499="")</formula>
    </cfRule>
    <cfRule type="expression" dxfId="2830" priority="3808" stopIfTrue="1">
      <formula>AND(OR(O499&lt;&gt;"",P499&lt;&gt;"",Q499&lt;&gt;""),OR(N499&lt;1,N499=""))</formula>
    </cfRule>
    <cfRule type="expression" dxfId="2829" priority="3809">
      <formula>AND(O499&lt;&gt;"",P499&lt;&gt;"",Q499&lt;&gt;"",N499&gt;=1)</formula>
    </cfRule>
  </conditionalFormatting>
  <conditionalFormatting sqref="Y482:AA486">
    <cfRule type="expression" dxfId="2828" priority="3799" stopIfTrue="1">
      <formula>Y482=""</formula>
    </cfRule>
    <cfRule type="expression" dxfId="2827" priority="3800" stopIfTrue="1">
      <formula>Y482&lt;=0</formula>
    </cfRule>
    <cfRule type="expression" dxfId="2826" priority="3801" stopIfTrue="1">
      <formula>Y482&lt;1</formula>
    </cfRule>
    <cfRule type="expression" dxfId="2825" priority="3802">
      <formula>Y482&gt;=1</formula>
    </cfRule>
  </conditionalFormatting>
  <conditionalFormatting sqref="T498:AA504">
    <cfRule type="expression" dxfId="2824" priority="3795" stopIfTrue="1">
      <formula>T498=""</formula>
    </cfRule>
    <cfRule type="expression" dxfId="2823" priority="3796" stopIfTrue="1">
      <formula>T498&lt;=0</formula>
    </cfRule>
    <cfRule type="expression" dxfId="2822" priority="3797" stopIfTrue="1">
      <formula>T498&lt;1</formula>
    </cfRule>
    <cfRule type="expression" dxfId="2821" priority="3798">
      <formula>T498&gt;=1</formula>
    </cfRule>
  </conditionalFormatting>
  <conditionalFormatting sqref="T480">
    <cfRule type="expression" dxfId="2820" priority="3792" stopIfTrue="1">
      <formula>U480=""</formula>
    </cfRule>
    <cfRule type="expression" dxfId="2819" priority="3793" stopIfTrue="1">
      <formula>AND(U480&lt;&gt;"",T480&lt;1)</formula>
    </cfRule>
    <cfRule type="expression" dxfId="2818" priority="3794">
      <formula>AND(U480&lt;&gt;"",T480&gt;=1)</formula>
    </cfRule>
  </conditionalFormatting>
  <conditionalFormatting sqref="V480">
    <cfRule type="expression" dxfId="2817" priority="3789" stopIfTrue="1">
      <formula>W480=""</formula>
    </cfRule>
    <cfRule type="expression" dxfId="2816" priority="3790" stopIfTrue="1">
      <formula>AND(W480&lt;&gt;"",V480&lt;1)</formula>
    </cfRule>
    <cfRule type="expression" dxfId="2815" priority="3791">
      <formula>AND(W480&lt;&gt;"",V480&gt;=1)</formula>
    </cfRule>
  </conditionalFormatting>
  <conditionalFormatting sqref="Y480">
    <cfRule type="expression" dxfId="2814" priority="3786" stopIfTrue="1">
      <formula>Z480=""</formula>
    </cfRule>
    <cfRule type="expression" dxfId="2813" priority="3787" stopIfTrue="1">
      <formula>AND(Z480&lt;&gt;"",Y480&lt;1)</formula>
    </cfRule>
    <cfRule type="expression" dxfId="2812" priority="3788">
      <formula>AND(Z480&lt;&gt;"",Y480&gt;=1)</formula>
    </cfRule>
  </conditionalFormatting>
  <conditionalFormatting sqref="AA480">
    <cfRule type="expression" dxfId="2811" priority="3783" stopIfTrue="1">
      <formula>AB480=""</formula>
    </cfRule>
    <cfRule type="expression" dxfId="2810" priority="3784" stopIfTrue="1">
      <formula>AND(AB480&lt;&gt;"",AA480&lt;1)</formula>
    </cfRule>
    <cfRule type="expression" dxfId="2809" priority="3785">
      <formula>AND(AB480&lt;&gt;"",AA480&gt;=1)</formula>
    </cfRule>
  </conditionalFormatting>
  <conditionalFormatting sqref="O519:Q519 S519 U519:W519 Y519 AA519 L519">
    <cfRule type="expression" dxfId="2808" priority="3779" stopIfTrue="1">
      <formula>L519=""</formula>
    </cfRule>
    <cfRule type="expression" dxfId="2807" priority="3780" stopIfTrue="1">
      <formula>L519&lt;=0</formula>
    </cfRule>
    <cfRule type="expression" dxfId="2806" priority="3781" stopIfTrue="1">
      <formula>L519&lt;1</formula>
    </cfRule>
    <cfRule type="expression" dxfId="2805" priority="3782">
      <formula>L519&gt;=1</formula>
    </cfRule>
  </conditionalFormatting>
  <conditionalFormatting sqref="T519">
    <cfRule type="expression" dxfId="2804" priority="3776" stopIfTrue="1">
      <formula>AND(U519="", V519="", W519="")</formula>
    </cfRule>
    <cfRule type="expression" dxfId="2803" priority="3777" stopIfTrue="1">
      <formula>AND(U519&lt;&gt;"",V519&lt;&gt;"",W519&lt;&gt;"",T519&lt;1)</formula>
    </cfRule>
    <cfRule type="expression" dxfId="2802" priority="3778">
      <formula>AND(U519&lt;&gt;"",V519&lt;&gt;"",W519&lt;&gt;"",T519&gt;=1)</formula>
    </cfRule>
  </conditionalFormatting>
  <conditionalFormatting sqref="R519 X519 Z519">
    <cfRule type="expression" dxfId="2801" priority="3773" stopIfTrue="1">
      <formula>S519=""</formula>
    </cfRule>
    <cfRule type="expression" dxfId="2800" priority="3774" stopIfTrue="1">
      <formula>AND(S519&lt;&gt;"",R519&lt;1)</formula>
    </cfRule>
    <cfRule type="expression" dxfId="2799" priority="3775">
      <formula>AND(S519&lt;&gt;"",R519&gt;=1)</formula>
    </cfRule>
  </conditionalFormatting>
  <conditionalFormatting sqref="T519">
    <cfRule type="expression" dxfId="2798" priority="3770" stopIfTrue="1">
      <formula>AND(U519="", V519="", W519="")</formula>
    </cfRule>
    <cfRule type="expression" dxfId="2797" priority="3771" stopIfTrue="1">
      <formula>AND(OR(U519&lt;&gt;"",V519&lt;&gt;"",W519&lt;&gt;""),OR(T519&lt;1,T519=""))</formula>
    </cfRule>
    <cfRule type="expression" dxfId="2796" priority="3772">
      <formula>AND(U519&lt;&gt;"",V519&lt;&gt;"",W519&lt;&gt;"",T519&gt;=1)</formula>
    </cfRule>
  </conditionalFormatting>
  <conditionalFormatting sqref="N519">
    <cfRule type="expression" dxfId="2795" priority="3767" stopIfTrue="1">
      <formula>AND(O519="",P519="",Q519="")</formula>
    </cfRule>
    <cfRule type="expression" dxfId="2794" priority="3768" stopIfTrue="1">
      <formula>AND(OR(O519&lt;&gt;"",P519&lt;&gt;"",Q519&lt;&gt;""),OR(N519&lt;1,N519=""))</formula>
    </cfRule>
    <cfRule type="expression" dxfId="2793" priority="3769">
      <formula>AND(O519&lt;&gt;"",P519&lt;&gt;"",Q519&lt;&gt;"",N519&gt;=1)</formula>
    </cfRule>
  </conditionalFormatting>
  <conditionalFormatting sqref="AA511 Y511 U511:W511 S511 O511:Q511">
    <cfRule type="expression" dxfId="2792" priority="3763" stopIfTrue="1">
      <formula>O511=""</formula>
    </cfRule>
    <cfRule type="expression" dxfId="2791" priority="3764" stopIfTrue="1">
      <formula>O511&lt;=0</formula>
    </cfRule>
    <cfRule type="expression" dxfId="2790" priority="3765" stopIfTrue="1">
      <formula>O511&lt;1</formula>
    </cfRule>
    <cfRule type="expression" dxfId="2789" priority="3766">
      <formula>O511&gt;=1</formula>
    </cfRule>
  </conditionalFormatting>
  <conditionalFormatting sqref="T511">
    <cfRule type="expression" dxfId="2788" priority="3760" stopIfTrue="1">
      <formula>AND(U511="", V511="", W511="")</formula>
    </cfRule>
    <cfRule type="expression" dxfId="2787" priority="3761" stopIfTrue="1">
      <formula>AND(U511&lt;&gt;"",V511&lt;&gt;"",W511&lt;&gt;"",T511&lt;1)</formula>
    </cfRule>
    <cfRule type="expression" dxfId="2786" priority="3762">
      <formula>AND(U511&lt;&gt;"",V511&lt;&gt;"",W511&lt;&gt;"",T511&gt;=1)</formula>
    </cfRule>
  </conditionalFormatting>
  <conditionalFormatting sqref="Z511 X511 R511">
    <cfRule type="expression" dxfId="2785" priority="3757" stopIfTrue="1">
      <formula>S511=""</formula>
    </cfRule>
    <cfRule type="expression" dxfId="2784" priority="3758" stopIfTrue="1">
      <formula>AND(S511&lt;&gt;"",R511&lt;1)</formula>
    </cfRule>
    <cfRule type="expression" dxfId="2783" priority="3759">
      <formula>AND(S511&lt;&gt;"",R511&gt;=1)</formula>
    </cfRule>
  </conditionalFormatting>
  <conditionalFormatting sqref="T511">
    <cfRule type="expression" dxfId="2782" priority="3754" stopIfTrue="1">
      <formula>AND(U511="", V511="", W511="")</formula>
    </cfRule>
    <cfRule type="expression" dxfId="2781" priority="3755" stopIfTrue="1">
      <formula>AND(OR(U511&lt;&gt;"",V511&lt;&gt;"",W511&lt;&gt;""),OR(T511&lt;1,T511=""))</formula>
    </cfRule>
    <cfRule type="expression" dxfId="2780" priority="3756">
      <formula>AND(U511&lt;&gt;"",V511&lt;&gt;"",W511&lt;&gt;"",T511&gt;=1)</formula>
    </cfRule>
  </conditionalFormatting>
  <conditionalFormatting sqref="N511">
    <cfRule type="expression" dxfId="2779" priority="3751" stopIfTrue="1">
      <formula>AND(O511="",P511="",Q511="")</formula>
    </cfRule>
    <cfRule type="expression" dxfId="2778" priority="3752" stopIfTrue="1">
      <formula>AND(OR(O511&lt;&gt;"",P511&lt;&gt;"",Q511&lt;&gt;""),OR(N511&lt;1,N511=""))</formula>
    </cfRule>
    <cfRule type="expression" dxfId="2777" priority="3753">
      <formula>AND(O511&lt;&gt;"",P511&lt;&gt;"",Q511&lt;&gt;"",N511&gt;=1)</formula>
    </cfRule>
  </conditionalFormatting>
  <conditionalFormatting sqref="L516 Y516 S516 O516:Q516 U516:W516">
    <cfRule type="expression" dxfId="2776" priority="3747" stopIfTrue="1">
      <formula>L516=""</formula>
    </cfRule>
    <cfRule type="expression" dxfId="2775" priority="3748" stopIfTrue="1">
      <formula>L516&lt;=0</formula>
    </cfRule>
    <cfRule type="expression" dxfId="2774" priority="3749" stopIfTrue="1">
      <formula>L516&lt;1</formula>
    </cfRule>
    <cfRule type="expression" dxfId="2773" priority="3750">
      <formula>L516&gt;=1</formula>
    </cfRule>
  </conditionalFormatting>
  <conditionalFormatting sqref="T516">
    <cfRule type="expression" dxfId="2772" priority="3744" stopIfTrue="1">
      <formula>AND(U516="", V516="", W516="")</formula>
    </cfRule>
    <cfRule type="expression" dxfId="2771" priority="3745" stopIfTrue="1">
      <formula>AND(U516&lt;&gt;"",V516&lt;&gt;"",W516&lt;&gt;"",T516&lt;1)</formula>
    </cfRule>
    <cfRule type="expression" dxfId="2770" priority="3746">
      <formula>AND(U516&lt;&gt;"",V516&lt;&gt;"",W516&lt;&gt;"",T516&gt;=1)</formula>
    </cfRule>
  </conditionalFormatting>
  <conditionalFormatting sqref="R516">
    <cfRule type="expression" dxfId="2769" priority="3741" stopIfTrue="1">
      <formula>S516=""</formula>
    </cfRule>
    <cfRule type="expression" dxfId="2768" priority="3742" stopIfTrue="1">
      <formula>AND(S516&lt;&gt;"",R516&lt;1)</formula>
    </cfRule>
    <cfRule type="expression" dxfId="2767" priority="3743">
      <formula>AND(S516&lt;&gt;"",R516&gt;=1)</formula>
    </cfRule>
  </conditionalFormatting>
  <conditionalFormatting sqref="T516">
    <cfRule type="expression" dxfId="2766" priority="3738" stopIfTrue="1">
      <formula>AND(U516="", V516="", W516="")</formula>
    </cfRule>
    <cfRule type="expression" dxfId="2765" priority="3739" stopIfTrue="1">
      <formula>AND(OR(U516&lt;&gt;"",V516&lt;&gt;"",W516&lt;&gt;""),OR(T516&lt;1,T516=""))</formula>
    </cfRule>
    <cfRule type="expression" dxfId="2764" priority="3740">
      <formula>AND(U516&lt;&gt;"",V516&lt;&gt;"",W516&lt;&gt;"",T516&gt;=1)</formula>
    </cfRule>
  </conditionalFormatting>
  <conditionalFormatting sqref="N516">
    <cfRule type="expression" dxfId="2763" priority="3735" stopIfTrue="1">
      <formula>AND(O516="",P516="",Q516="")</formula>
    </cfRule>
    <cfRule type="expression" dxfId="2762" priority="3736" stopIfTrue="1">
      <formula>AND(OR(O516&lt;&gt;"",P516&lt;&gt;"",Q516&lt;&gt;""),OR(N516&lt;1,N516=""))</formula>
    </cfRule>
    <cfRule type="expression" dxfId="2761" priority="3737">
      <formula>AND(O516&lt;&gt;"",P516&lt;&gt;"",Q516&lt;&gt;"",N516&gt;=1)</formula>
    </cfRule>
  </conditionalFormatting>
  <conditionalFormatting sqref="O541:Q541 S541 U541:W541 Y541 AA541 L541">
    <cfRule type="expression" dxfId="2760" priority="3715" stopIfTrue="1">
      <formula>L541=""</formula>
    </cfRule>
    <cfRule type="expression" dxfId="2759" priority="3716" stopIfTrue="1">
      <formula>L541&lt;=0</formula>
    </cfRule>
    <cfRule type="expression" dxfId="2758" priority="3717" stopIfTrue="1">
      <formula>L541&lt;1</formula>
    </cfRule>
    <cfRule type="expression" dxfId="2757" priority="3718">
      <formula>L541&gt;=1</formula>
    </cfRule>
  </conditionalFormatting>
  <conditionalFormatting sqref="T541">
    <cfRule type="expression" dxfId="2756" priority="3712" stopIfTrue="1">
      <formula>AND(U541="", V541="", W541="")</formula>
    </cfRule>
    <cfRule type="expression" dxfId="2755" priority="3713" stopIfTrue="1">
      <formula>AND(U541&lt;&gt;"",V541&lt;&gt;"",W541&lt;&gt;"",T541&lt;1)</formula>
    </cfRule>
    <cfRule type="expression" dxfId="2754" priority="3714">
      <formula>AND(U541&lt;&gt;"",V541&lt;&gt;"",W541&lt;&gt;"",T541&gt;=1)</formula>
    </cfRule>
  </conditionalFormatting>
  <conditionalFormatting sqref="R541 X541 Z541">
    <cfRule type="expression" dxfId="2753" priority="3709" stopIfTrue="1">
      <formula>S541=""</formula>
    </cfRule>
    <cfRule type="expression" dxfId="2752" priority="3710" stopIfTrue="1">
      <formula>AND(S541&lt;&gt;"",R541&lt;1)</formula>
    </cfRule>
    <cfRule type="expression" dxfId="2751" priority="3711">
      <formula>AND(S541&lt;&gt;"",R541&gt;=1)</formula>
    </cfRule>
  </conditionalFormatting>
  <conditionalFormatting sqref="T541">
    <cfRule type="expression" dxfId="2750" priority="3706" stopIfTrue="1">
      <formula>AND(U541="", V541="", W541="")</formula>
    </cfRule>
    <cfRule type="expression" dxfId="2749" priority="3707" stopIfTrue="1">
      <formula>AND(OR(U541&lt;&gt;"",V541&lt;&gt;"",W541&lt;&gt;""),OR(T541&lt;1,T541=""))</formula>
    </cfRule>
    <cfRule type="expression" dxfId="2748" priority="3708">
      <formula>AND(U541&lt;&gt;"",V541&lt;&gt;"",W541&lt;&gt;"",T541&gt;=1)</formula>
    </cfRule>
  </conditionalFormatting>
  <conditionalFormatting sqref="N541">
    <cfRule type="expression" dxfId="2747" priority="3703" stopIfTrue="1">
      <formula>AND(O541="",P541="",Q541="")</formula>
    </cfRule>
    <cfRule type="expression" dxfId="2746" priority="3704" stopIfTrue="1">
      <formula>AND(OR(O541&lt;&gt;"",P541&lt;&gt;"",Q541&lt;&gt;""),OR(N541&lt;1,N541=""))</formula>
    </cfRule>
    <cfRule type="expression" dxfId="2745" priority="3705">
      <formula>AND(O541&lt;&gt;"",P541&lt;&gt;"",Q541&lt;&gt;"",N541&gt;=1)</formula>
    </cfRule>
  </conditionalFormatting>
  <conditionalFormatting sqref="O533:Q533 S533 L533 U533:W533 Y533 AA533">
    <cfRule type="expression" dxfId="2744" priority="3699" stopIfTrue="1">
      <formula>L533=""</formula>
    </cfRule>
    <cfRule type="expression" dxfId="2743" priority="3700" stopIfTrue="1">
      <formula>L533&lt;=0</formula>
    </cfRule>
    <cfRule type="expression" dxfId="2742" priority="3701" stopIfTrue="1">
      <formula>L533&lt;1</formula>
    </cfRule>
    <cfRule type="expression" dxfId="2741" priority="3702">
      <formula>L533&gt;=1</formula>
    </cfRule>
  </conditionalFormatting>
  <conditionalFormatting sqref="R533 X533 Z533">
    <cfRule type="expression" dxfId="2740" priority="3693" stopIfTrue="1">
      <formula>S533=""</formula>
    </cfRule>
    <cfRule type="expression" dxfId="2739" priority="3694" stopIfTrue="1">
      <formula>AND(S533&lt;&gt;"",R533&lt;1)</formula>
    </cfRule>
    <cfRule type="expression" dxfId="2738" priority="3695">
      <formula>AND(S533&lt;&gt;"",R533&gt;=1)</formula>
    </cfRule>
  </conditionalFormatting>
  <conditionalFormatting sqref="N533">
    <cfRule type="expression" dxfId="2737" priority="3687" stopIfTrue="1">
      <formula>AND(O533="",P533="",Q533="")</formula>
    </cfRule>
    <cfRule type="expression" dxfId="2736" priority="3688" stopIfTrue="1">
      <formula>AND(OR(O533&lt;&gt;"",P533&lt;&gt;"",Q533&lt;&gt;""),OR(N533&lt;1,N533=""))</formula>
    </cfRule>
    <cfRule type="expression" dxfId="2735" priority="3689">
      <formula>AND(O533&lt;&gt;"",P533&lt;&gt;"",Q533&lt;&gt;"",N533&gt;=1)</formula>
    </cfRule>
  </conditionalFormatting>
  <conditionalFormatting sqref="O538:Q538 S538 Y538 L538 U538:W538 AA538">
    <cfRule type="expression" dxfId="2734" priority="3683" stopIfTrue="1">
      <formula>L538=""</formula>
    </cfRule>
    <cfRule type="expression" dxfId="2733" priority="3684" stopIfTrue="1">
      <formula>L538&lt;=0</formula>
    </cfRule>
    <cfRule type="expression" dxfId="2732" priority="3685" stopIfTrue="1">
      <formula>L538&lt;1</formula>
    </cfRule>
    <cfRule type="expression" dxfId="2731" priority="3686">
      <formula>L538&gt;=1</formula>
    </cfRule>
  </conditionalFormatting>
  <conditionalFormatting sqref="T538">
    <cfRule type="expression" dxfId="2730" priority="3680" stopIfTrue="1">
      <formula>AND(U538="", V538="", W538="")</formula>
    </cfRule>
    <cfRule type="expression" dxfId="2729" priority="3681" stopIfTrue="1">
      <formula>AND(U538&lt;&gt;"",V538&lt;&gt;"",W538&lt;&gt;"",T538&lt;1)</formula>
    </cfRule>
    <cfRule type="expression" dxfId="2728" priority="3682">
      <formula>AND(U538&lt;&gt;"",V538&lt;&gt;"",W538&lt;&gt;"",T538&gt;=1)</formula>
    </cfRule>
  </conditionalFormatting>
  <conditionalFormatting sqref="R538 Z538">
    <cfRule type="expression" dxfId="2727" priority="3677" stopIfTrue="1">
      <formula>S538=""</formula>
    </cfRule>
    <cfRule type="expression" dxfId="2726" priority="3678" stopIfTrue="1">
      <formula>AND(S538&lt;&gt;"",R538&lt;1)</formula>
    </cfRule>
    <cfRule type="expression" dxfId="2725" priority="3679">
      <formula>AND(S538&lt;&gt;"",R538&gt;=1)</formula>
    </cfRule>
  </conditionalFormatting>
  <conditionalFormatting sqref="T538">
    <cfRule type="expression" dxfId="2724" priority="3674" stopIfTrue="1">
      <formula>AND(U538="", V538="", W538="")</formula>
    </cfRule>
    <cfRule type="expression" dxfId="2723" priority="3675" stopIfTrue="1">
      <formula>AND(OR(U538&lt;&gt;"",V538&lt;&gt;"",W538&lt;&gt;""),OR(T538&lt;1,T538=""))</formula>
    </cfRule>
    <cfRule type="expression" dxfId="2722" priority="3676">
      <formula>AND(U538&lt;&gt;"",V538&lt;&gt;"",W538&lt;&gt;"",T538&gt;=1)</formula>
    </cfRule>
  </conditionalFormatting>
  <conditionalFormatting sqref="N538">
    <cfRule type="expression" dxfId="2721" priority="3671" stopIfTrue="1">
      <formula>AND(O538="",P538="",Q538="")</formula>
    </cfRule>
    <cfRule type="expression" dxfId="2720" priority="3672" stopIfTrue="1">
      <formula>AND(OR(O538&lt;&gt;"",P538&lt;&gt;"",Q538&lt;&gt;""),OR(N538&lt;1,N538=""))</formula>
    </cfRule>
    <cfRule type="expression" dxfId="2719" priority="3673">
      <formula>AND(O538&lt;&gt;"",P538&lt;&gt;"",Q538&lt;&gt;"",N538&gt;=1)</formula>
    </cfRule>
  </conditionalFormatting>
  <conditionalFormatting sqref="O560:Q560 S560 U560:W560 Y560 AA560 L560">
    <cfRule type="expression" dxfId="2718" priority="3667" stopIfTrue="1">
      <formula>L560=""</formula>
    </cfRule>
    <cfRule type="expression" dxfId="2717" priority="3668" stopIfTrue="1">
      <formula>L560&lt;=0</formula>
    </cfRule>
    <cfRule type="expression" dxfId="2716" priority="3669" stopIfTrue="1">
      <formula>L560&lt;1</formula>
    </cfRule>
    <cfRule type="expression" dxfId="2715" priority="3670">
      <formula>L560&gt;=1</formula>
    </cfRule>
  </conditionalFormatting>
  <conditionalFormatting sqref="T560">
    <cfRule type="expression" dxfId="2714" priority="3664" stopIfTrue="1">
      <formula>AND(U560="", V560="", W560="")</formula>
    </cfRule>
    <cfRule type="expression" dxfId="2713" priority="3665" stopIfTrue="1">
      <formula>AND(U560&lt;&gt;"",V560&lt;&gt;"",W560&lt;&gt;"",T560&lt;1)</formula>
    </cfRule>
    <cfRule type="expression" dxfId="2712" priority="3666">
      <formula>AND(U560&lt;&gt;"",V560&lt;&gt;"",W560&lt;&gt;"",T560&gt;=1)</formula>
    </cfRule>
  </conditionalFormatting>
  <conditionalFormatting sqref="R560 X560 Z560">
    <cfRule type="expression" dxfId="2711" priority="3661" stopIfTrue="1">
      <formula>S560=""</formula>
    </cfRule>
    <cfRule type="expression" dxfId="2710" priority="3662" stopIfTrue="1">
      <formula>AND(S560&lt;&gt;"",R560&lt;1)</formula>
    </cfRule>
    <cfRule type="expression" dxfId="2709" priority="3663">
      <formula>AND(S560&lt;&gt;"",R560&gt;=1)</formula>
    </cfRule>
  </conditionalFormatting>
  <conditionalFormatting sqref="T560">
    <cfRule type="expression" dxfId="2708" priority="3658" stopIfTrue="1">
      <formula>AND(U560="", V560="", W560="")</formula>
    </cfRule>
    <cfRule type="expression" dxfId="2707" priority="3659" stopIfTrue="1">
      <formula>AND(OR(U560&lt;&gt;"",V560&lt;&gt;"",W560&lt;&gt;""),OR(T560&lt;1,T560=""))</formula>
    </cfRule>
    <cfRule type="expression" dxfId="2706" priority="3660">
      <formula>AND(U560&lt;&gt;"",V560&lt;&gt;"",W560&lt;&gt;"",T560&gt;=1)</formula>
    </cfRule>
  </conditionalFormatting>
  <conditionalFormatting sqref="N560">
    <cfRule type="expression" dxfId="2705" priority="3655" stopIfTrue="1">
      <formula>AND(O560="",P560="",Q560="")</formula>
    </cfRule>
    <cfRule type="expression" dxfId="2704" priority="3656" stopIfTrue="1">
      <formula>AND(OR(O560&lt;&gt;"",P560&lt;&gt;"",Q560&lt;&gt;""),OR(N560&lt;1,N560=""))</formula>
    </cfRule>
    <cfRule type="expression" dxfId="2703" priority="3657">
      <formula>AND(O560&lt;&gt;"",P560&lt;&gt;"",Q560&lt;&gt;"",N560&gt;=1)</formula>
    </cfRule>
  </conditionalFormatting>
  <conditionalFormatting sqref="O553:Q553 S553 U553:W553 Y553 AA553 L553">
    <cfRule type="expression" dxfId="2702" priority="3651" stopIfTrue="1">
      <formula>L553=""</formula>
    </cfRule>
    <cfRule type="expression" dxfId="2701" priority="3652" stopIfTrue="1">
      <formula>L553&lt;=0</formula>
    </cfRule>
    <cfRule type="expression" dxfId="2700" priority="3653" stopIfTrue="1">
      <formula>L553&lt;1</formula>
    </cfRule>
    <cfRule type="expression" dxfId="2699" priority="3654">
      <formula>L553&gt;=1</formula>
    </cfRule>
  </conditionalFormatting>
  <conditionalFormatting sqref="O553:Q553 S553 U553:W553 Y553 AA553 L553">
    <cfRule type="expression" dxfId="2698" priority="3647" stopIfTrue="1">
      <formula>L553=""</formula>
    </cfRule>
    <cfRule type="expression" dxfId="2697" priority="3648" stopIfTrue="1">
      <formula>L553&lt;=0</formula>
    </cfRule>
    <cfRule type="expression" dxfId="2696" priority="3649" stopIfTrue="1">
      <formula>L553&lt;1</formula>
    </cfRule>
    <cfRule type="expression" dxfId="2695" priority="3650">
      <formula>L553&gt;=1</formula>
    </cfRule>
  </conditionalFormatting>
  <conditionalFormatting sqref="T553">
    <cfRule type="expression" dxfId="2694" priority="3644" stopIfTrue="1">
      <formula>AND(U553="", V553="", W553="")</formula>
    </cfRule>
    <cfRule type="expression" dxfId="2693" priority="3645" stopIfTrue="1">
      <formula>AND(U553&lt;&gt;"",V553&lt;&gt;"",W553&lt;&gt;"",T553&lt;1)</formula>
    </cfRule>
    <cfRule type="expression" dxfId="2692" priority="3646">
      <formula>AND(U553&lt;&gt;"",V553&lt;&gt;"",W553&lt;&gt;"",T553&gt;=1)</formula>
    </cfRule>
  </conditionalFormatting>
  <conditionalFormatting sqref="R553 X553 Z553">
    <cfRule type="expression" dxfId="2691" priority="3641" stopIfTrue="1">
      <formula>S553=""</formula>
    </cfRule>
    <cfRule type="expression" dxfId="2690" priority="3642" stopIfTrue="1">
      <formula>AND(S553&lt;&gt;"",R553&lt;1)</formula>
    </cfRule>
    <cfRule type="expression" dxfId="2689" priority="3643">
      <formula>AND(S553&lt;&gt;"",R553&gt;=1)</formula>
    </cfRule>
  </conditionalFormatting>
  <conditionalFormatting sqref="T553">
    <cfRule type="expression" dxfId="2688" priority="3638" stopIfTrue="1">
      <formula>AND(U553="", V553="", W553="")</formula>
    </cfRule>
    <cfRule type="expression" dxfId="2687" priority="3639" stopIfTrue="1">
      <formula>AND(OR(U553&lt;&gt;"",V553&lt;&gt;"",W553&lt;&gt;""),OR(T553&lt;1,T553=""))</formula>
    </cfRule>
    <cfRule type="expression" dxfId="2686" priority="3640">
      <formula>AND(U553&lt;&gt;"",V553&lt;&gt;"",W553&lt;&gt;"",T553&gt;=1)</formula>
    </cfRule>
  </conditionalFormatting>
  <conditionalFormatting sqref="N553">
    <cfRule type="expression" dxfId="2685" priority="3635" stopIfTrue="1">
      <formula>AND(O553="",P553="",Q553="")</formula>
    </cfRule>
    <cfRule type="expression" dxfId="2684" priority="3636" stopIfTrue="1">
      <formula>AND(OR(O553&lt;&gt;"",P553&lt;&gt;"",Q553&lt;&gt;""),OR(N553&lt;1,N553=""))</formula>
    </cfRule>
    <cfRule type="expression" dxfId="2683" priority="3637">
      <formula>AND(O553&lt;&gt;"",P553&lt;&gt;"",Q553&lt;&gt;"",N553&gt;=1)</formula>
    </cfRule>
  </conditionalFormatting>
  <conditionalFormatting sqref="L558 Y558 S558 O558:Q558 U558:W558 AA558">
    <cfRule type="expression" dxfId="2682" priority="3631" stopIfTrue="1">
      <formula>L558=""</formula>
    </cfRule>
    <cfRule type="expression" dxfId="2681" priority="3632" stopIfTrue="1">
      <formula>L558&lt;=0</formula>
    </cfRule>
    <cfRule type="expression" dxfId="2680" priority="3633" stopIfTrue="1">
      <formula>L558&lt;1</formula>
    </cfRule>
    <cfRule type="expression" dxfId="2679" priority="3634">
      <formula>L558&gt;=1</formula>
    </cfRule>
  </conditionalFormatting>
  <conditionalFormatting sqref="T558">
    <cfRule type="expression" dxfId="2678" priority="3628" stopIfTrue="1">
      <formula>AND(U558="", V558="", W558="")</formula>
    </cfRule>
    <cfRule type="expression" dxfId="2677" priority="3629" stopIfTrue="1">
      <formula>AND(U558&lt;&gt;"",V558&lt;&gt;"",W558&lt;&gt;"",T558&lt;1)</formula>
    </cfRule>
    <cfRule type="expression" dxfId="2676" priority="3630">
      <formula>AND(U558&lt;&gt;"",V558&lt;&gt;"",W558&lt;&gt;"",T558&gt;=1)</formula>
    </cfRule>
  </conditionalFormatting>
  <conditionalFormatting sqref="Z558 R558">
    <cfRule type="expression" dxfId="2675" priority="3625" stopIfTrue="1">
      <formula>S558=""</formula>
    </cfRule>
    <cfRule type="expression" dxfId="2674" priority="3626" stopIfTrue="1">
      <formula>AND(S558&lt;&gt;"",R558&lt;1)</formula>
    </cfRule>
    <cfRule type="expression" dxfId="2673" priority="3627">
      <formula>AND(S558&lt;&gt;"",R558&gt;=1)</formula>
    </cfRule>
  </conditionalFormatting>
  <conditionalFormatting sqref="T558">
    <cfRule type="expression" dxfId="2672" priority="3622" stopIfTrue="1">
      <formula>AND(U558="", V558="", W558="")</formula>
    </cfRule>
    <cfRule type="expression" dxfId="2671" priority="3623" stopIfTrue="1">
      <formula>AND(OR(U558&lt;&gt;"",V558&lt;&gt;"",W558&lt;&gt;""),OR(T558&lt;1,T558=""))</formula>
    </cfRule>
    <cfRule type="expression" dxfId="2670" priority="3624">
      <formula>AND(U558&lt;&gt;"",V558&lt;&gt;"",W558&lt;&gt;"",T558&gt;=1)</formula>
    </cfRule>
  </conditionalFormatting>
  <conditionalFormatting sqref="N558">
    <cfRule type="expression" dxfId="2669" priority="3619" stopIfTrue="1">
      <formula>AND(O558="",P558="",Q558="")</formula>
    </cfRule>
    <cfRule type="expression" dxfId="2668" priority="3620" stopIfTrue="1">
      <formula>AND(OR(O558&lt;&gt;"",P558&lt;&gt;"",Q558&lt;&gt;""),OR(N558&lt;1,N558=""))</formula>
    </cfRule>
    <cfRule type="expression" dxfId="2667" priority="3621">
      <formula>AND(O558&lt;&gt;"",P558&lt;&gt;"",Q558&lt;&gt;"",N558&gt;=1)</formula>
    </cfRule>
  </conditionalFormatting>
  <conditionalFormatting sqref="V122">
    <cfRule type="expression" dxfId="2666" priority="3615" stopIfTrue="1">
      <formula>V122=""</formula>
    </cfRule>
    <cfRule type="expression" dxfId="2665" priority="3616" stopIfTrue="1">
      <formula>V122&lt;=0</formula>
    </cfRule>
    <cfRule type="expression" dxfId="2664" priority="3617" stopIfTrue="1">
      <formula>V122&lt;1</formula>
    </cfRule>
    <cfRule type="expression" dxfId="2663" priority="3618">
      <formula>V122&gt;=1</formula>
    </cfRule>
  </conditionalFormatting>
  <conditionalFormatting sqref="Y122">
    <cfRule type="expression" dxfId="2662" priority="3611" stopIfTrue="1">
      <formula>Y122=""</formula>
    </cfRule>
    <cfRule type="expression" dxfId="2661" priority="3612" stopIfTrue="1">
      <formula>Y122&lt;=0</formula>
    </cfRule>
    <cfRule type="expression" dxfId="2660" priority="3613" stopIfTrue="1">
      <formula>Y122&lt;1</formula>
    </cfRule>
    <cfRule type="expression" dxfId="2659" priority="3614">
      <formula>Y122&gt;=1</formula>
    </cfRule>
  </conditionalFormatting>
  <conditionalFormatting sqref="AA122">
    <cfRule type="expression" dxfId="2658" priority="3607" stopIfTrue="1">
      <formula>AA122=""</formula>
    </cfRule>
    <cfRule type="expression" dxfId="2657" priority="3608" stopIfTrue="1">
      <formula>AA122&lt;=0</formula>
    </cfRule>
    <cfRule type="expression" dxfId="2656" priority="3609" stopIfTrue="1">
      <formula>AA122&lt;1</formula>
    </cfRule>
    <cfRule type="expression" dxfId="2655" priority="3610">
      <formula>AA122&gt;=1</formula>
    </cfRule>
  </conditionalFormatting>
  <conditionalFormatting sqref="T132">
    <cfRule type="expression" dxfId="2654" priority="3603" stopIfTrue="1">
      <formula>T132=""</formula>
    </cfRule>
    <cfRule type="expression" dxfId="2653" priority="3604" stopIfTrue="1">
      <formula>T132&lt;=0</formula>
    </cfRule>
    <cfRule type="expression" dxfId="2652" priority="3605" stopIfTrue="1">
      <formula>T132&lt;1</formula>
    </cfRule>
    <cfRule type="expression" dxfId="2651" priority="3606">
      <formula>T132&gt;=1</formula>
    </cfRule>
  </conditionalFormatting>
  <conditionalFormatting sqref="T132">
    <cfRule type="expression" dxfId="2650" priority="3599" stopIfTrue="1">
      <formula>T132=""</formula>
    </cfRule>
    <cfRule type="expression" dxfId="2649" priority="3600" stopIfTrue="1">
      <formula>T132&lt;=0</formula>
    </cfRule>
    <cfRule type="expression" dxfId="2648" priority="3601" stopIfTrue="1">
      <formula>T132&lt;1</formula>
    </cfRule>
    <cfRule type="expression" dxfId="2647" priority="3602">
      <formula>T132&gt;=1</formula>
    </cfRule>
  </conditionalFormatting>
  <conditionalFormatting sqref="AA222">
    <cfRule type="expression" dxfId="2646" priority="3595" stopIfTrue="1">
      <formula>AA222=""</formula>
    </cfRule>
    <cfRule type="expression" dxfId="2645" priority="3596" stopIfTrue="1">
      <formula>AA222&lt;=0</formula>
    </cfRule>
    <cfRule type="expression" dxfId="2644" priority="3597" stopIfTrue="1">
      <formula>AA222&lt;1</formula>
    </cfRule>
    <cfRule type="expression" dxfId="2643" priority="3598">
      <formula>AA222&gt;=1</formula>
    </cfRule>
  </conditionalFormatting>
  <conditionalFormatting sqref="AA222">
    <cfRule type="expression" dxfId="2642" priority="3591" stopIfTrue="1">
      <formula>AA222=""</formula>
    </cfRule>
    <cfRule type="expression" dxfId="2641" priority="3592" stopIfTrue="1">
      <formula>AA222&lt;=0</formula>
    </cfRule>
    <cfRule type="expression" dxfId="2640" priority="3593" stopIfTrue="1">
      <formula>AA222&lt;1</formula>
    </cfRule>
    <cfRule type="expression" dxfId="2639" priority="3594">
      <formula>AA222&gt;=1</formula>
    </cfRule>
  </conditionalFormatting>
  <conditionalFormatting sqref="Y222">
    <cfRule type="expression" dxfId="2638" priority="3587" stopIfTrue="1">
      <formula>Y222=""</formula>
    </cfRule>
    <cfRule type="expression" dxfId="2637" priority="3588" stopIfTrue="1">
      <formula>Y222&lt;=0</formula>
    </cfRule>
    <cfRule type="expression" dxfId="2636" priority="3589" stopIfTrue="1">
      <formula>Y222&lt;1</formula>
    </cfRule>
    <cfRule type="expression" dxfId="2635" priority="3590">
      <formula>Y222&gt;=1</formula>
    </cfRule>
  </conditionalFormatting>
  <conditionalFormatting sqref="Y222">
    <cfRule type="expression" dxfId="2634" priority="3583" stopIfTrue="1">
      <formula>Y222=""</formula>
    </cfRule>
    <cfRule type="expression" dxfId="2633" priority="3584" stopIfTrue="1">
      <formula>Y222&lt;=0</formula>
    </cfRule>
    <cfRule type="expression" dxfId="2632" priority="3585" stopIfTrue="1">
      <formula>Y222&lt;1</formula>
    </cfRule>
    <cfRule type="expression" dxfId="2631" priority="3586">
      <formula>Y222&gt;=1</formula>
    </cfRule>
  </conditionalFormatting>
  <conditionalFormatting sqref="V222">
    <cfRule type="expression" dxfId="2630" priority="3579" stopIfTrue="1">
      <formula>V222=""</formula>
    </cfRule>
    <cfRule type="expression" dxfId="2629" priority="3580" stopIfTrue="1">
      <formula>V222&lt;=0</formula>
    </cfRule>
    <cfRule type="expression" dxfId="2628" priority="3581" stopIfTrue="1">
      <formula>V222&lt;1</formula>
    </cfRule>
    <cfRule type="expression" dxfId="2627" priority="3582">
      <formula>V222&gt;=1</formula>
    </cfRule>
  </conditionalFormatting>
  <conditionalFormatting sqref="V222">
    <cfRule type="expression" dxfId="2626" priority="3575" stopIfTrue="1">
      <formula>V222=""</formula>
    </cfRule>
    <cfRule type="expression" dxfId="2625" priority="3576" stopIfTrue="1">
      <formula>V222&lt;=0</formula>
    </cfRule>
    <cfRule type="expression" dxfId="2624" priority="3577" stopIfTrue="1">
      <formula>V222&lt;1</formula>
    </cfRule>
    <cfRule type="expression" dxfId="2623" priority="3578">
      <formula>V222&gt;=1</formula>
    </cfRule>
  </conditionalFormatting>
  <conditionalFormatting sqref="V228">
    <cfRule type="expression" dxfId="2622" priority="3571" stopIfTrue="1">
      <formula>V228=""</formula>
    </cfRule>
    <cfRule type="expression" dxfId="2621" priority="3572" stopIfTrue="1">
      <formula>V228&lt;=0</formula>
    </cfRule>
    <cfRule type="expression" dxfId="2620" priority="3573" stopIfTrue="1">
      <formula>V228&lt;1</formula>
    </cfRule>
    <cfRule type="expression" dxfId="2619" priority="3574">
      <formula>V228&gt;=1</formula>
    </cfRule>
  </conditionalFormatting>
  <conditionalFormatting sqref="V228">
    <cfRule type="expression" dxfId="2618" priority="3567" stopIfTrue="1">
      <formula>V228=""</formula>
    </cfRule>
    <cfRule type="expression" dxfId="2617" priority="3568" stopIfTrue="1">
      <formula>V228&lt;=0</formula>
    </cfRule>
    <cfRule type="expression" dxfId="2616" priority="3569" stopIfTrue="1">
      <formula>V228&lt;1</formula>
    </cfRule>
    <cfRule type="expression" dxfId="2615" priority="3570">
      <formula>V228&gt;=1</formula>
    </cfRule>
  </conditionalFormatting>
  <conditionalFormatting sqref="Y228">
    <cfRule type="expression" dxfId="2614" priority="3563" stopIfTrue="1">
      <formula>Y228=""</formula>
    </cfRule>
    <cfRule type="expression" dxfId="2613" priority="3564" stopIfTrue="1">
      <formula>Y228&lt;=0</formula>
    </cfRule>
    <cfRule type="expression" dxfId="2612" priority="3565" stopIfTrue="1">
      <formula>Y228&lt;1</formula>
    </cfRule>
    <cfRule type="expression" dxfId="2611" priority="3566">
      <formula>Y228&gt;=1</formula>
    </cfRule>
  </conditionalFormatting>
  <conditionalFormatting sqref="Y228">
    <cfRule type="expression" dxfId="2610" priority="3559" stopIfTrue="1">
      <formula>Y228=""</formula>
    </cfRule>
    <cfRule type="expression" dxfId="2609" priority="3560" stopIfTrue="1">
      <formula>Y228&lt;=0</formula>
    </cfRule>
    <cfRule type="expression" dxfId="2608" priority="3561" stopIfTrue="1">
      <formula>Y228&lt;1</formula>
    </cfRule>
    <cfRule type="expression" dxfId="2607" priority="3562">
      <formula>Y228&gt;=1</formula>
    </cfRule>
  </conditionalFormatting>
  <conditionalFormatting sqref="AA228">
    <cfRule type="expression" dxfId="2606" priority="3555" stopIfTrue="1">
      <formula>AA228=""</formula>
    </cfRule>
    <cfRule type="expression" dxfId="2605" priority="3556" stopIfTrue="1">
      <formula>AA228&lt;=0</formula>
    </cfRule>
    <cfRule type="expression" dxfId="2604" priority="3557" stopIfTrue="1">
      <formula>AA228&lt;1</formula>
    </cfRule>
    <cfRule type="expression" dxfId="2603" priority="3558">
      <formula>AA228&gt;=1</formula>
    </cfRule>
  </conditionalFormatting>
  <conditionalFormatting sqref="AA228">
    <cfRule type="expression" dxfId="2602" priority="3551" stopIfTrue="1">
      <formula>AA228=""</formula>
    </cfRule>
    <cfRule type="expression" dxfId="2601" priority="3552" stopIfTrue="1">
      <formula>AA228&lt;=0</formula>
    </cfRule>
    <cfRule type="expression" dxfId="2600" priority="3553" stopIfTrue="1">
      <formula>AA228&lt;1</formula>
    </cfRule>
    <cfRule type="expression" dxfId="2599" priority="3554">
      <formula>AA228&gt;=1</formula>
    </cfRule>
  </conditionalFormatting>
  <conditionalFormatting sqref="T234">
    <cfRule type="expression" dxfId="2598" priority="3547" stopIfTrue="1">
      <formula>T234=""</formula>
    </cfRule>
    <cfRule type="expression" dxfId="2597" priority="3548" stopIfTrue="1">
      <formula>T234&lt;=0</formula>
    </cfRule>
    <cfRule type="expression" dxfId="2596" priority="3549" stopIfTrue="1">
      <formula>T234&lt;1</formula>
    </cfRule>
    <cfRule type="expression" dxfId="2595" priority="3550">
      <formula>T234&gt;=1</formula>
    </cfRule>
  </conditionalFormatting>
  <conditionalFormatting sqref="AA240">
    <cfRule type="expression" dxfId="2594" priority="3543" stopIfTrue="1">
      <formula>AA240=""</formula>
    </cfRule>
    <cfRule type="expression" dxfId="2593" priority="3544" stopIfTrue="1">
      <formula>AA240&lt;=0</formula>
    </cfRule>
    <cfRule type="expression" dxfId="2592" priority="3545" stopIfTrue="1">
      <formula>AA240&lt;1</formula>
    </cfRule>
    <cfRule type="expression" dxfId="2591" priority="3546">
      <formula>AA240&gt;=1</formula>
    </cfRule>
  </conditionalFormatting>
  <conditionalFormatting sqref="Y240">
    <cfRule type="expression" dxfId="2590" priority="3539" stopIfTrue="1">
      <formula>Y240=""</formula>
    </cfRule>
    <cfRule type="expression" dxfId="2589" priority="3540" stopIfTrue="1">
      <formula>Y240&lt;=0</formula>
    </cfRule>
    <cfRule type="expression" dxfId="2588" priority="3541" stopIfTrue="1">
      <formula>Y240&lt;1</formula>
    </cfRule>
    <cfRule type="expression" dxfId="2587" priority="3542">
      <formula>Y240&gt;=1</formula>
    </cfRule>
  </conditionalFormatting>
  <conditionalFormatting sqref="V240">
    <cfRule type="expression" dxfId="2586" priority="3535" stopIfTrue="1">
      <formula>V240=""</formula>
    </cfRule>
    <cfRule type="expression" dxfId="2585" priority="3536" stopIfTrue="1">
      <formula>V240&lt;=0</formula>
    </cfRule>
    <cfRule type="expression" dxfId="2584" priority="3537" stopIfTrue="1">
      <formula>V240&lt;1</formula>
    </cfRule>
    <cfRule type="expression" dxfId="2583" priority="3538">
      <formula>V240&gt;=1</formula>
    </cfRule>
  </conditionalFormatting>
  <conditionalFormatting sqref="V261">
    <cfRule type="expression" dxfId="2582" priority="3531" stopIfTrue="1">
      <formula>V261=""</formula>
    </cfRule>
    <cfRule type="expression" dxfId="2581" priority="3532" stopIfTrue="1">
      <formula>V261&lt;=0</formula>
    </cfRule>
    <cfRule type="expression" dxfId="2580" priority="3533" stopIfTrue="1">
      <formula>V261&lt;1</formula>
    </cfRule>
    <cfRule type="expression" dxfId="2579" priority="3534">
      <formula>V261&gt;=1</formula>
    </cfRule>
  </conditionalFormatting>
  <conditionalFormatting sqref="Y261">
    <cfRule type="expression" dxfId="2578" priority="3527" stopIfTrue="1">
      <formula>Y261=""</formula>
    </cfRule>
    <cfRule type="expression" dxfId="2577" priority="3528" stopIfTrue="1">
      <formula>Y261&lt;=0</formula>
    </cfRule>
    <cfRule type="expression" dxfId="2576" priority="3529" stopIfTrue="1">
      <formula>Y261&lt;1</formula>
    </cfRule>
    <cfRule type="expression" dxfId="2575" priority="3530">
      <formula>Y261&gt;=1</formula>
    </cfRule>
  </conditionalFormatting>
  <conditionalFormatting sqref="AA261">
    <cfRule type="expression" dxfId="2574" priority="3523" stopIfTrue="1">
      <formula>AA261=""</formula>
    </cfRule>
    <cfRule type="expression" dxfId="2573" priority="3524" stopIfTrue="1">
      <formula>AA261&lt;=0</formula>
    </cfRule>
    <cfRule type="expression" dxfId="2572" priority="3525" stopIfTrue="1">
      <formula>AA261&lt;1</formula>
    </cfRule>
    <cfRule type="expression" dxfId="2571" priority="3526">
      <formula>AA261&gt;=1</formula>
    </cfRule>
  </conditionalFormatting>
  <conditionalFormatting sqref="AA314">
    <cfRule type="expression" dxfId="2570" priority="3519" stopIfTrue="1">
      <formula>AA314=""</formula>
    </cfRule>
    <cfRule type="expression" dxfId="2569" priority="3520" stopIfTrue="1">
      <formula>AA314&lt;=0</formula>
    </cfRule>
    <cfRule type="expression" dxfId="2568" priority="3521" stopIfTrue="1">
      <formula>AA314&lt;1</formula>
    </cfRule>
    <cfRule type="expression" dxfId="2567" priority="3522">
      <formula>AA314&gt;=1</formula>
    </cfRule>
  </conditionalFormatting>
  <conditionalFormatting sqref="AA314">
    <cfRule type="expression" dxfId="2566" priority="3515" stopIfTrue="1">
      <formula>AA314=""</formula>
    </cfRule>
    <cfRule type="expression" dxfId="2565" priority="3516" stopIfTrue="1">
      <formula>AA314&lt;=0</formula>
    </cfRule>
    <cfRule type="expression" dxfId="2564" priority="3517" stopIfTrue="1">
      <formula>AA314&lt;1</formula>
    </cfRule>
    <cfRule type="expression" dxfId="2563" priority="3518">
      <formula>AA314&gt;=1</formula>
    </cfRule>
  </conditionalFormatting>
  <conditionalFormatting sqref="Y314">
    <cfRule type="expression" dxfId="2562" priority="3511" stopIfTrue="1">
      <formula>Y314=""</formula>
    </cfRule>
    <cfRule type="expression" dxfId="2561" priority="3512" stopIfTrue="1">
      <formula>Y314&lt;=0</formula>
    </cfRule>
    <cfRule type="expression" dxfId="2560" priority="3513" stopIfTrue="1">
      <formula>Y314&lt;1</formula>
    </cfRule>
    <cfRule type="expression" dxfId="2559" priority="3514">
      <formula>Y314&gt;=1</formula>
    </cfRule>
  </conditionalFormatting>
  <conditionalFormatting sqref="Y314">
    <cfRule type="expression" dxfId="2558" priority="3507" stopIfTrue="1">
      <formula>Y314=""</formula>
    </cfRule>
    <cfRule type="expression" dxfId="2557" priority="3508" stopIfTrue="1">
      <formula>Y314&lt;=0</formula>
    </cfRule>
    <cfRule type="expression" dxfId="2556" priority="3509" stopIfTrue="1">
      <formula>Y314&lt;1</formula>
    </cfRule>
    <cfRule type="expression" dxfId="2555" priority="3510">
      <formula>Y314&gt;=1</formula>
    </cfRule>
  </conditionalFormatting>
  <conditionalFormatting sqref="V314">
    <cfRule type="expression" dxfId="2554" priority="3503" stopIfTrue="1">
      <formula>V314=""</formula>
    </cfRule>
    <cfRule type="expression" dxfId="2553" priority="3504" stopIfTrue="1">
      <formula>V314&lt;=0</formula>
    </cfRule>
    <cfRule type="expression" dxfId="2552" priority="3505" stopIfTrue="1">
      <formula>V314&lt;1</formula>
    </cfRule>
    <cfRule type="expression" dxfId="2551" priority="3506">
      <formula>V314&gt;=1</formula>
    </cfRule>
  </conditionalFormatting>
  <conditionalFormatting sqref="V314">
    <cfRule type="expression" dxfId="2550" priority="3499" stopIfTrue="1">
      <formula>V314=""</formula>
    </cfRule>
    <cfRule type="expression" dxfId="2549" priority="3500" stopIfTrue="1">
      <formula>V314&lt;=0</formula>
    </cfRule>
    <cfRule type="expression" dxfId="2548" priority="3501" stopIfTrue="1">
      <formula>V314&lt;1</formula>
    </cfRule>
    <cfRule type="expression" dxfId="2547" priority="3502">
      <formula>V314&gt;=1</formula>
    </cfRule>
  </conditionalFormatting>
  <conditionalFormatting sqref="AA162 Y162 U162:W162 O162:Q162 S162">
    <cfRule type="expression" dxfId="2546" priority="3491" stopIfTrue="1">
      <formula>O162=""</formula>
    </cfRule>
    <cfRule type="expression" dxfId="2545" priority="3492" stopIfTrue="1">
      <formula>O162&lt;=0</formula>
    </cfRule>
    <cfRule type="expression" dxfId="2544" priority="3493" stopIfTrue="1">
      <formula>O162&lt;1</formula>
    </cfRule>
    <cfRule type="expression" dxfId="2543" priority="3494">
      <formula>O162&gt;=1</formula>
    </cfRule>
  </conditionalFormatting>
  <conditionalFormatting sqref="T162">
    <cfRule type="expression" dxfId="2542" priority="3488" stopIfTrue="1">
      <formula>AND(U162="", V162="", W162="")</formula>
    </cfRule>
    <cfRule type="expression" dxfId="2541" priority="3489" stopIfTrue="1">
      <formula>AND(U162&lt;&gt;"",V162&lt;&gt;"",W162&lt;&gt;"",T162&lt;1)</formula>
    </cfRule>
    <cfRule type="expression" dxfId="2540" priority="3490">
      <formula>AND(U162&lt;&gt;"",V162&lt;&gt;"",W162&lt;&gt;"",T162&gt;=1)</formula>
    </cfRule>
  </conditionalFormatting>
  <conditionalFormatting sqref="R162 Z162 X162">
    <cfRule type="expression" dxfId="2539" priority="3485" stopIfTrue="1">
      <formula>S162=""</formula>
    </cfRule>
    <cfRule type="expression" dxfId="2538" priority="3486" stopIfTrue="1">
      <formula>AND(S162&lt;&gt;"",R162&lt;1)</formula>
    </cfRule>
    <cfRule type="expression" dxfId="2537" priority="3487">
      <formula>AND(S162&lt;&gt;"",R162&gt;=1)</formula>
    </cfRule>
  </conditionalFormatting>
  <conditionalFormatting sqref="T162">
    <cfRule type="expression" dxfId="2536" priority="3482" stopIfTrue="1">
      <formula>AND(U162="", V162="", W162="")</formula>
    </cfRule>
    <cfRule type="expression" dxfId="2535" priority="3483" stopIfTrue="1">
      <formula>AND(OR(U162&lt;&gt;"",V162&lt;&gt;"",W162&lt;&gt;""),OR(T162&lt;1,T162=""))</formula>
    </cfRule>
    <cfRule type="expression" dxfId="2534" priority="3484">
      <formula>AND(U162&lt;&gt;"",V162&lt;&gt;"",W162&lt;&gt;"",T162&gt;=1)</formula>
    </cfRule>
  </conditionalFormatting>
  <conditionalFormatting sqref="N162">
    <cfRule type="expression" dxfId="2533" priority="3479" stopIfTrue="1">
      <formula>AND(O162="",P162="",Q162="")</formula>
    </cfRule>
    <cfRule type="expression" dxfId="2532" priority="3480" stopIfTrue="1">
      <formula>AND(OR(O162&lt;&gt;"",P162&lt;&gt;"",Q162&lt;&gt;""),OR(N162&lt;1,N162=""))</formula>
    </cfRule>
    <cfRule type="expression" dxfId="2531" priority="3481">
      <formula>AND(O162&lt;&gt;"",P162&lt;&gt;"",Q162&lt;&gt;"",N162&gt;=1)</formula>
    </cfRule>
  </conditionalFormatting>
  <conditionalFormatting sqref="AA167 Y167 W167 O164:Q167 S164:S167">
    <cfRule type="expression" dxfId="2530" priority="3475" stopIfTrue="1">
      <formula>O164=""</formula>
    </cfRule>
    <cfRule type="expression" dxfId="2529" priority="3476" stopIfTrue="1">
      <formula>O164&lt;=0</formula>
    </cfRule>
    <cfRule type="expression" dxfId="2528" priority="3477" stopIfTrue="1">
      <formula>O164&lt;1</formula>
    </cfRule>
    <cfRule type="expression" dxfId="2527" priority="3478">
      <formula>O164&gt;=1</formula>
    </cfRule>
  </conditionalFormatting>
  <conditionalFormatting sqref="R164:R167 Z167 X167">
    <cfRule type="expression" dxfId="2526" priority="3469" stopIfTrue="1">
      <formula>S164=""</formula>
    </cfRule>
    <cfRule type="expression" dxfId="2525" priority="3470" stopIfTrue="1">
      <formula>AND(S164&lt;&gt;"",R164&lt;1)</formula>
    </cfRule>
    <cfRule type="expression" dxfId="2524" priority="3471">
      <formula>AND(S164&lt;&gt;"",R164&gt;=1)</formula>
    </cfRule>
  </conditionalFormatting>
  <conditionalFormatting sqref="N164:N167">
    <cfRule type="expression" dxfId="2523" priority="3463" stopIfTrue="1">
      <formula>AND(O164="",P164="",Q164="")</formula>
    </cfRule>
    <cfRule type="expression" dxfId="2522" priority="3464" stopIfTrue="1">
      <formula>AND(OR(O164&lt;&gt;"",P164&lt;&gt;"",Q164&lt;&gt;""),OR(N164&lt;1,N164=""))</formula>
    </cfRule>
    <cfRule type="expression" dxfId="2521" priority="3465">
      <formula>AND(O164&lt;&gt;"",P164&lt;&gt;"",Q164&lt;&gt;"",N164&gt;=1)</formula>
    </cfRule>
  </conditionalFormatting>
  <conditionalFormatting sqref="O170:Q172 S170:S172">
    <cfRule type="expression" dxfId="2520" priority="3459" stopIfTrue="1">
      <formula>O170=""</formula>
    </cfRule>
    <cfRule type="expression" dxfId="2519" priority="3460" stopIfTrue="1">
      <formula>O170&lt;=0</formula>
    </cfRule>
    <cfRule type="expression" dxfId="2518" priority="3461" stopIfTrue="1">
      <formula>O170&lt;1</formula>
    </cfRule>
    <cfRule type="expression" dxfId="2517" priority="3462">
      <formula>O170&gt;=1</formula>
    </cfRule>
  </conditionalFormatting>
  <conditionalFormatting sqref="R170:R172">
    <cfRule type="expression" dxfId="2516" priority="3453" stopIfTrue="1">
      <formula>S170=""</formula>
    </cfRule>
    <cfRule type="expression" dxfId="2515" priority="3454" stopIfTrue="1">
      <formula>AND(S170&lt;&gt;"",R170&lt;1)</formula>
    </cfRule>
    <cfRule type="expression" dxfId="2514" priority="3455">
      <formula>AND(S170&lt;&gt;"",R170&gt;=1)</formula>
    </cfRule>
  </conditionalFormatting>
  <conditionalFormatting sqref="N170:N172">
    <cfRule type="expression" dxfId="2513" priority="3447" stopIfTrue="1">
      <formula>AND(O170="",P170="",Q170="")</formula>
    </cfRule>
    <cfRule type="expression" dxfId="2512" priority="3448" stopIfTrue="1">
      <formula>AND(OR(O170&lt;&gt;"",P170&lt;&gt;"",Q170&lt;&gt;""),OR(N170&lt;1,N170=""))</formula>
    </cfRule>
    <cfRule type="expression" dxfId="2511" priority="3449">
      <formula>AND(O170&lt;&gt;"",P170&lt;&gt;"",Q170&lt;&gt;"",N170&gt;=1)</formula>
    </cfRule>
  </conditionalFormatting>
  <conditionalFormatting sqref="O174:Q177 S174:S177">
    <cfRule type="expression" dxfId="2510" priority="3443" stopIfTrue="1">
      <formula>O174=""</formula>
    </cfRule>
    <cfRule type="expression" dxfId="2509" priority="3444" stopIfTrue="1">
      <formula>O174&lt;=0</formula>
    </cfRule>
    <cfRule type="expression" dxfId="2508" priority="3445" stopIfTrue="1">
      <formula>O174&lt;1</formula>
    </cfRule>
    <cfRule type="expression" dxfId="2507" priority="3446">
      <formula>O174&gt;=1</formula>
    </cfRule>
  </conditionalFormatting>
  <conditionalFormatting sqref="R174:R177">
    <cfRule type="expression" dxfId="2506" priority="3437" stopIfTrue="1">
      <formula>S174=""</formula>
    </cfRule>
    <cfRule type="expression" dxfId="2505" priority="3438" stopIfTrue="1">
      <formula>AND(S174&lt;&gt;"",R174&lt;1)</formula>
    </cfRule>
    <cfRule type="expression" dxfId="2504" priority="3439">
      <formula>AND(S174&lt;&gt;"",R174&gt;=1)</formula>
    </cfRule>
  </conditionalFormatting>
  <conditionalFormatting sqref="N174:N177">
    <cfRule type="expression" dxfId="2503" priority="3431" stopIfTrue="1">
      <formula>AND(O174="",P174="",Q174="")</formula>
    </cfRule>
    <cfRule type="expression" dxfId="2502" priority="3432" stopIfTrue="1">
      <formula>AND(OR(O174&lt;&gt;"",P174&lt;&gt;"",Q174&lt;&gt;""),OR(N174&lt;1,N174=""))</formula>
    </cfRule>
    <cfRule type="expression" dxfId="2501" priority="3433">
      <formula>AND(O174&lt;&gt;"",P174&lt;&gt;"",Q174&lt;&gt;"",N174&gt;=1)</formula>
    </cfRule>
  </conditionalFormatting>
  <conditionalFormatting sqref="AA163 Y163 U163:W163 O163:Q163 S163">
    <cfRule type="expression" dxfId="2500" priority="3427" stopIfTrue="1">
      <formula>O163=""</formula>
    </cfRule>
    <cfRule type="expression" dxfId="2499" priority="3428" stopIfTrue="1">
      <formula>O163&lt;=0</formula>
    </cfRule>
    <cfRule type="expression" dxfId="2498" priority="3429" stopIfTrue="1">
      <formula>O163&lt;1</formula>
    </cfRule>
    <cfRule type="expression" dxfId="2497" priority="3430">
      <formula>O163&gt;=1</formula>
    </cfRule>
  </conditionalFormatting>
  <conditionalFormatting sqref="T163">
    <cfRule type="expression" dxfId="2496" priority="3424" stopIfTrue="1">
      <formula>AND(U163="", V163="", W163="")</formula>
    </cfRule>
    <cfRule type="expression" dxfId="2495" priority="3425" stopIfTrue="1">
      <formula>AND(U163&lt;&gt;"",V163&lt;&gt;"",W163&lt;&gt;"",T163&lt;1)</formula>
    </cfRule>
    <cfRule type="expression" dxfId="2494" priority="3426">
      <formula>AND(U163&lt;&gt;"",V163&lt;&gt;"",W163&lt;&gt;"",T163&gt;=1)</formula>
    </cfRule>
  </conditionalFormatting>
  <conditionalFormatting sqref="R163 Z163 X163">
    <cfRule type="expression" dxfId="2493" priority="3421" stopIfTrue="1">
      <formula>S163=""</formula>
    </cfRule>
    <cfRule type="expression" dxfId="2492" priority="3422" stopIfTrue="1">
      <formula>AND(S163&lt;&gt;"",R163&lt;1)</formula>
    </cfRule>
    <cfRule type="expression" dxfId="2491" priority="3423">
      <formula>AND(S163&lt;&gt;"",R163&gt;=1)</formula>
    </cfRule>
  </conditionalFormatting>
  <conditionalFormatting sqref="T163">
    <cfRule type="expression" dxfId="2490" priority="3418" stopIfTrue="1">
      <formula>AND(U163="", V163="", W163="")</formula>
    </cfRule>
    <cfRule type="expression" dxfId="2489" priority="3419" stopIfTrue="1">
      <formula>AND(OR(U163&lt;&gt;"",V163&lt;&gt;"",W163&lt;&gt;""),OR(T163&lt;1,T163=""))</formula>
    </cfRule>
    <cfRule type="expression" dxfId="2488" priority="3420">
      <formula>AND(U163&lt;&gt;"",V163&lt;&gt;"",W163&lt;&gt;"",T163&gt;=1)</formula>
    </cfRule>
  </conditionalFormatting>
  <conditionalFormatting sqref="N163">
    <cfRule type="expression" dxfId="2487" priority="3415" stopIfTrue="1">
      <formula>AND(O163="",P163="",Q163="")</formula>
    </cfRule>
    <cfRule type="expression" dxfId="2486" priority="3416" stopIfTrue="1">
      <formula>AND(OR(O163&lt;&gt;"",P163&lt;&gt;"",Q163&lt;&gt;""),OR(N163&lt;1,N163=""))</formula>
    </cfRule>
    <cfRule type="expression" dxfId="2485" priority="3417">
      <formula>AND(O163&lt;&gt;"",P163&lt;&gt;"",Q163&lt;&gt;"",N163&gt;=1)</formula>
    </cfRule>
  </conditionalFormatting>
  <conditionalFormatting sqref="AA168 Y168 U168:W168 O168:Q168 S168">
    <cfRule type="expression" dxfId="2484" priority="3411" stopIfTrue="1">
      <formula>O168=""</formula>
    </cfRule>
    <cfRule type="expression" dxfId="2483" priority="3412" stopIfTrue="1">
      <formula>O168&lt;=0</formula>
    </cfRule>
    <cfRule type="expression" dxfId="2482" priority="3413" stopIfTrue="1">
      <formula>O168&lt;1</formula>
    </cfRule>
    <cfRule type="expression" dxfId="2481" priority="3414">
      <formula>O168&gt;=1</formula>
    </cfRule>
  </conditionalFormatting>
  <conditionalFormatting sqref="T168">
    <cfRule type="expression" dxfId="2480" priority="3408" stopIfTrue="1">
      <formula>AND(U168="", V168="", W168="")</formula>
    </cfRule>
    <cfRule type="expression" dxfId="2479" priority="3409" stopIfTrue="1">
      <formula>AND(U168&lt;&gt;"",V168&lt;&gt;"",W168&lt;&gt;"",T168&lt;1)</formula>
    </cfRule>
    <cfRule type="expression" dxfId="2478" priority="3410">
      <formula>AND(U168&lt;&gt;"",V168&lt;&gt;"",W168&lt;&gt;"",T168&gt;=1)</formula>
    </cfRule>
  </conditionalFormatting>
  <conditionalFormatting sqref="R168 Z168 X168">
    <cfRule type="expression" dxfId="2477" priority="3405" stopIfTrue="1">
      <formula>S168=""</formula>
    </cfRule>
    <cfRule type="expression" dxfId="2476" priority="3406" stopIfTrue="1">
      <formula>AND(S168&lt;&gt;"",R168&lt;1)</formula>
    </cfRule>
    <cfRule type="expression" dxfId="2475" priority="3407">
      <formula>AND(S168&lt;&gt;"",R168&gt;=1)</formula>
    </cfRule>
  </conditionalFormatting>
  <conditionalFormatting sqref="T168">
    <cfRule type="expression" dxfId="2474" priority="3402" stopIfTrue="1">
      <formula>AND(U168="", V168="", W168="")</formula>
    </cfRule>
    <cfRule type="expression" dxfId="2473" priority="3403" stopIfTrue="1">
      <formula>AND(OR(U168&lt;&gt;"",V168&lt;&gt;"",W168&lt;&gt;""),OR(T168&lt;1,T168=""))</formula>
    </cfRule>
    <cfRule type="expression" dxfId="2472" priority="3404">
      <formula>AND(U168&lt;&gt;"",V168&lt;&gt;"",W168&lt;&gt;"",T168&gt;=1)</formula>
    </cfRule>
  </conditionalFormatting>
  <conditionalFormatting sqref="N168">
    <cfRule type="expression" dxfId="2471" priority="3399" stopIfTrue="1">
      <formula>AND(O168="",P168="",Q168="")</formula>
    </cfRule>
    <cfRule type="expression" dxfId="2470" priority="3400" stopIfTrue="1">
      <formula>AND(OR(O168&lt;&gt;"",P168&lt;&gt;"",Q168&lt;&gt;""),OR(N168&lt;1,N168=""))</formula>
    </cfRule>
    <cfRule type="expression" dxfId="2469" priority="3401">
      <formula>AND(O168&lt;&gt;"",P168&lt;&gt;"",Q168&lt;&gt;"",N168&gt;=1)</formula>
    </cfRule>
  </conditionalFormatting>
  <conditionalFormatting sqref="AA173 Y173 U173:W173 O173:Q173 S173">
    <cfRule type="expression" dxfId="2468" priority="3379" stopIfTrue="1">
      <formula>O173=""</formula>
    </cfRule>
    <cfRule type="expression" dxfId="2467" priority="3380" stopIfTrue="1">
      <formula>O173&lt;=0</formula>
    </cfRule>
    <cfRule type="expression" dxfId="2466" priority="3381" stopIfTrue="1">
      <formula>O173&lt;1</formula>
    </cfRule>
    <cfRule type="expression" dxfId="2465" priority="3382">
      <formula>O173&gt;=1</formula>
    </cfRule>
  </conditionalFormatting>
  <conditionalFormatting sqref="T173">
    <cfRule type="expression" dxfId="2464" priority="3376" stopIfTrue="1">
      <formula>AND(U173="", V173="", W173="")</formula>
    </cfRule>
    <cfRule type="expression" dxfId="2463" priority="3377" stopIfTrue="1">
      <formula>AND(U173&lt;&gt;"",V173&lt;&gt;"",W173&lt;&gt;"",T173&lt;1)</formula>
    </cfRule>
    <cfRule type="expression" dxfId="2462" priority="3378">
      <formula>AND(U173&lt;&gt;"",V173&lt;&gt;"",W173&lt;&gt;"",T173&gt;=1)</formula>
    </cfRule>
  </conditionalFormatting>
  <conditionalFormatting sqref="R173 Z173 X173">
    <cfRule type="expression" dxfId="2461" priority="3373" stopIfTrue="1">
      <formula>S173=""</formula>
    </cfRule>
    <cfRule type="expression" dxfId="2460" priority="3374" stopIfTrue="1">
      <formula>AND(S173&lt;&gt;"",R173&lt;1)</formula>
    </cfRule>
    <cfRule type="expression" dxfId="2459" priority="3375">
      <formula>AND(S173&lt;&gt;"",R173&gt;=1)</formula>
    </cfRule>
  </conditionalFormatting>
  <conditionalFormatting sqref="T173">
    <cfRule type="expression" dxfId="2458" priority="3370" stopIfTrue="1">
      <formula>AND(U173="", V173="", W173="")</formula>
    </cfRule>
    <cfRule type="expression" dxfId="2457" priority="3371" stopIfTrue="1">
      <formula>AND(OR(U173&lt;&gt;"",V173&lt;&gt;"",W173&lt;&gt;""),OR(T173&lt;1,T173=""))</formula>
    </cfRule>
    <cfRule type="expression" dxfId="2456" priority="3372">
      <formula>AND(U173&lt;&gt;"",V173&lt;&gt;"",W173&lt;&gt;"",T173&gt;=1)</formula>
    </cfRule>
  </conditionalFormatting>
  <conditionalFormatting sqref="N173">
    <cfRule type="expression" dxfId="2455" priority="3367" stopIfTrue="1">
      <formula>AND(O173="",P173="",Q173="")</formula>
    </cfRule>
    <cfRule type="expression" dxfId="2454" priority="3368" stopIfTrue="1">
      <formula>AND(OR(O173&lt;&gt;"",P173&lt;&gt;"",Q173&lt;&gt;""),OR(N173&lt;1,N173=""))</formula>
    </cfRule>
    <cfRule type="expression" dxfId="2453" priority="3369">
      <formula>AND(O173&lt;&gt;"",P173&lt;&gt;"",Q173&lt;&gt;"",N173&gt;=1)</formula>
    </cfRule>
  </conditionalFormatting>
  <conditionalFormatting sqref="O169:Q169 S169">
    <cfRule type="expression" dxfId="2452" priority="3363" stopIfTrue="1">
      <formula>O169=""</formula>
    </cfRule>
    <cfRule type="expression" dxfId="2451" priority="3364" stopIfTrue="1">
      <formula>O169&lt;=0</formula>
    </cfRule>
    <cfRule type="expression" dxfId="2450" priority="3365" stopIfTrue="1">
      <formula>O169&lt;1</formula>
    </cfRule>
    <cfRule type="expression" dxfId="2449" priority="3366">
      <formula>O169&gt;=1</formula>
    </cfRule>
  </conditionalFormatting>
  <conditionalFormatting sqref="R169">
    <cfRule type="expression" dxfId="2448" priority="3357" stopIfTrue="1">
      <formula>S169=""</formula>
    </cfRule>
    <cfRule type="expression" dxfId="2447" priority="3358" stopIfTrue="1">
      <formula>AND(S169&lt;&gt;"",R169&lt;1)</formula>
    </cfRule>
    <cfRule type="expression" dxfId="2446" priority="3359">
      <formula>AND(S169&lt;&gt;"",R169&gt;=1)</formula>
    </cfRule>
  </conditionalFormatting>
  <conditionalFormatting sqref="N169">
    <cfRule type="expression" dxfId="2445" priority="3351" stopIfTrue="1">
      <formula>AND(O169="",P169="",Q169="")</formula>
    </cfRule>
    <cfRule type="expression" dxfId="2444" priority="3352" stopIfTrue="1">
      <formula>AND(OR(O169&lt;&gt;"",P169&lt;&gt;"",Q169&lt;&gt;""),OR(N169&lt;1,N169=""))</formula>
    </cfRule>
    <cfRule type="expression" dxfId="2443" priority="3353">
      <formula>AND(O169&lt;&gt;"",P169&lt;&gt;"",Q169&lt;&gt;"",N169&gt;=1)</formula>
    </cfRule>
  </conditionalFormatting>
  <conditionalFormatting sqref="U164:W164">
    <cfRule type="expression" dxfId="2442" priority="3343" stopIfTrue="1">
      <formula>U164=""</formula>
    </cfRule>
    <cfRule type="expression" dxfId="2441" priority="3344" stopIfTrue="1">
      <formula>U164&lt;=0</formula>
    </cfRule>
    <cfRule type="expression" dxfId="2440" priority="3345" stopIfTrue="1">
      <formula>U164&lt;1</formula>
    </cfRule>
    <cfRule type="expression" dxfId="2439" priority="3346">
      <formula>U164&gt;=1</formula>
    </cfRule>
  </conditionalFormatting>
  <conditionalFormatting sqref="X164 Z164">
    <cfRule type="expression" dxfId="2438" priority="3337" stopIfTrue="1">
      <formula>Y164=""</formula>
    </cfRule>
    <cfRule type="expression" dxfId="2437" priority="3338" stopIfTrue="1">
      <formula>AND(Y164&lt;&gt;"",X164&lt;1)</formula>
    </cfRule>
    <cfRule type="expression" dxfId="2436" priority="3339">
      <formula>AND(Y164&lt;&gt;"",X164&gt;=1)</formula>
    </cfRule>
  </conditionalFormatting>
  <conditionalFormatting sqref="V165:W165">
    <cfRule type="expression" dxfId="2435" priority="3330" stopIfTrue="1">
      <formula>V165=""</formula>
    </cfRule>
    <cfRule type="expression" dxfId="2434" priority="3331" stopIfTrue="1">
      <formula>V165&lt;=0</formula>
    </cfRule>
    <cfRule type="expression" dxfId="2433" priority="3332" stopIfTrue="1">
      <formula>V165&lt;1</formula>
    </cfRule>
    <cfRule type="expression" dxfId="2432" priority="3333">
      <formula>V165&gt;=1</formula>
    </cfRule>
  </conditionalFormatting>
  <conditionalFormatting sqref="X165 Z165">
    <cfRule type="expression" dxfId="2431" priority="3324" stopIfTrue="1">
      <formula>Y165=""</formula>
    </cfRule>
    <cfRule type="expression" dxfId="2430" priority="3325" stopIfTrue="1">
      <formula>AND(Y165&lt;&gt;"",X165&lt;1)</formula>
    </cfRule>
    <cfRule type="expression" dxfId="2429" priority="3326">
      <formula>AND(Y165&lt;&gt;"",X165&gt;=1)</formula>
    </cfRule>
  </conditionalFormatting>
  <conditionalFormatting sqref="V166:W166">
    <cfRule type="expression" dxfId="2428" priority="3317" stopIfTrue="1">
      <formula>V166=""</formula>
    </cfRule>
    <cfRule type="expression" dxfId="2427" priority="3318" stopIfTrue="1">
      <formula>V166&lt;=0</formula>
    </cfRule>
    <cfRule type="expression" dxfId="2426" priority="3319" stopIfTrue="1">
      <formula>V166&lt;1</formula>
    </cfRule>
    <cfRule type="expression" dxfId="2425" priority="3320">
      <formula>V166&gt;=1</formula>
    </cfRule>
  </conditionalFormatting>
  <conditionalFormatting sqref="X166 Z166">
    <cfRule type="expression" dxfId="2424" priority="3311" stopIfTrue="1">
      <formula>Y166=""</formula>
    </cfRule>
    <cfRule type="expression" dxfId="2423" priority="3312" stopIfTrue="1">
      <formula>AND(Y166&lt;&gt;"",X166&lt;1)</formula>
    </cfRule>
    <cfRule type="expression" dxfId="2422" priority="3313">
      <formula>AND(Y166&lt;&gt;"",X166&gt;=1)</formula>
    </cfRule>
  </conditionalFormatting>
  <conditionalFormatting sqref="U167">
    <cfRule type="expression" dxfId="2421" priority="3304" stopIfTrue="1">
      <formula>U167=""</formula>
    </cfRule>
    <cfRule type="expression" dxfId="2420" priority="3305" stopIfTrue="1">
      <formula>U167&lt;=0</formula>
    </cfRule>
    <cfRule type="expression" dxfId="2419" priority="3306" stopIfTrue="1">
      <formula>U167&lt;1</formula>
    </cfRule>
    <cfRule type="expression" dxfId="2418" priority="3307">
      <formula>U167&gt;=1</formula>
    </cfRule>
  </conditionalFormatting>
  <conditionalFormatting sqref="AA172 Y172 W172">
    <cfRule type="expression" dxfId="2417" priority="3294" stopIfTrue="1">
      <formula>W172=""</formula>
    </cfRule>
    <cfRule type="expression" dxfId="2416" priority="3295" stopIfTrue="1">
      <formula>W172&lt;=0</formula>
    </cfRule>
    <cfRule type="expression" dxfId="2415" priority="3296" stopIfTrue="1">
      <formula>W172&lt;1</formula>
    </cfRule>
    <cfRule type="expression" dxfId="2414" priority="3297">
      <formula>W172&gt;=1</formula>
    </cfRule>
  </conditionalFormatting>
  <conditionalFormatting sqref="Z172 X172">
    <cfRule type="expression" dxfId="2413" priority="3291" stopIfTrue="1">
      <formula>Y172=""</formula>
    </cfRule>
    <cfRule type="expression" dxfId="2412" priority="3292" stopIfTrue="1">
      <formula>AND(Y172&lt;&gt;"",X172&lt;1)</formula>
    </cfRule>
    <cfRule type="expression" dxfId="2411" priority="3293">
      <formula>AND(Y172&lt;&gt;"",X172&gt;=1)</formula>
    </cfRule>
  </conditionalFormatting>
  <conditionalFormatting sqref="V169:W169">
    <cfRule type="expression" dxfId="2410" priority="3287" stopIfTrue="1">
      <formula>V169=""</formula>
    </cfRule>
    <cfRule type="expression" dxfId="2409" priority="3288" stopIfTrue="1">
      <formula>V169&lt;=0</formula>
    </cfRule>
    <cfRule type="expression" dxfId="2408" priority="3289" stopIfTrue="1">
      <formula>V169&lt;1</formula>
    </cfRule>
    <cfRule type="expression" dxfId="2407" priority="3290">
      <formula>V169&gt;=1</formula>
    </cfRule>
  </conditionalFormatting>
  <conditionalFormatting sqref="X169 Z169">
    <cfRule type="expression" dxfId="2406" priority="3281" stopIfTrue="1">
      <formula>Y169=""</formula>
    </cfRule>
    <cfRule type="expression" dxfId="2405" priority="3282" stopIfTrue="1">
      <formula>AND(Y169&lt;&gt;"",X169&lt;1)</formula>
    </cfRule>
    <cfRule type="expression" dxfId="2404" priority="3283">
      <formula>AND(Y169&lt;&gt;"",X169&gt;=1)</formula>
    </cfRule>
  </conditionalFormatting>
  <conditionalFormatting sqref="V170:W170">
    <cfRule type="expression" dxfId="2403" priority="3274" stopIfTrue="1">
      <formula>V170=""</formula>
    </cfRule>
    <cfRule type="expression" dxfId="2402" priority="3275" stopIfTrue="1">
      <formula>V170&lt;=0</formula>
    </cfRule>
    <cfRule type="expression" dxfId="2401" priority="3276" stopIfTrue="1">
      <formula>V170&lt;1</formula>
    </cfRule>
    <cfRule type="expression" dxfId="2400" priority="3277">
      <formula>V170&gt;=1</formula>
    </cfRule>
  </conditionalFormatting>
  <conditionalFormatting sqref="X170 Z170">
    <cfRule type="expression" dxfId="2399" priority="3268" stopIfTrue="1">
      <formula>Y170=""</formula>
    </cfRule>
    <cfRule type="expression" dxfId="2398" priority="3269" stopIfTrue="1">
      <formula>AND(Y170&lt;&gt;"",X170&lt;1)</formula>
    </cfRule>
    <cfRule type="expression" dxfId="2397" priority="3270">
      <formula>AND(Y170&lt;&gt;"",X170&gt;=1)</formula>
    </cfRule>
  </conditionalFormatting>
  <conditionalFormatting sqref="U172">
    <cfRule type="expression" dxfId="2396" priority="3248" stopIfTrue="1">
      <formula>U172=""</formula>
    </cfRule>
    <cfRule type="expression" dxfId="2395" priority="3249" stopIfTrue="1">
      <formula>U172&lt;=0</formula>
    </cfRule>
    <cfRule type="expression" dxfId="2394" priority="3250" stopIfTrue="1">
      <formula>U172&lt;1</formula>
    </cfRule>
    <cfRule type="expression" dxfId="2393" priority="3251">
      <formula>U172&gt;=1</formula>
    </cfRule>
  </conditionalFormatting>
  <conditionalFormatting sqref="AA177 Y177 W177">
    <cfRule type="expression" dxfId="2392" priority="3238" stopIfTrue="1">
      <formula>W177=""</formula>
    </cfRule>
    <cfRule type="expression" dxfId="2391" priority="3239" stopIfTrue="1">
      <formula>W177&lt;=0</formula>
    </cfRule>
    <cfRule type="expression" dxfId="2390" priority="3240" stopIfTrue="1">
      <formula>W177&lt;1</formula>
    </cfRule>
    <cfRule type="expression" dxfId="2389" priority="3241">
      <formula>W177&gt;=1</formula>
    </cfRule>
  </conditionalFormatting>
  <conditionalFormatting sqref="Z177 X177">
    <cfRule type="expression" dxfId="2388" priority="3235" stopIfTrue="1">
      <formula>Y177=""</formula>
    </cfRule>
    <cfRule type="expression" dxfId="2387" priority="3236" stopIfTrue="1">
      <formula>AND(Y177&lt;&gt;"",X177&lt;1)</formula>
    </cfRule>
    <cfRule type="expression" dxfId="2386" priority="3237">
      <formula>AND(Y177&lt;&gt;"",X177&gt;=1)</formula>
    </cfRule>
  </conditionalFormatting>
  <conditionalFormatting sqref="V174:W174">
    <cfRule type="expression" dxfId="2385" priority="3231" stopIfTrue="1">
      <formula>V174=""</formula>
    </cfRule>
    <cfRule type="expression" dxfId="2384" priority="3232" stopIfTrue="1">
      <formula>V174&lt;=0</formula>
    </cfRule>
    <cfRule type="expression" dxfId="2383" priority="3233" stopIfTrue="1">
      <formula>V174&lt;1</formula>
    </cfRule>
    <cfRule type="expression" dxfId="2382" priority="3234">
      <formula>V174&gt;=1</formula>
    </cfRule>
  </conditionalFormatting>
  <conditionalFormatting sqref="X174 Z174">
    <cfRule type="expression" dxfId="2381" priority="3225" stopIfTrue="1">
      <formula>Y174=""</formula>
    </cfRule>
    <cfRule type="expression" dxfId="2380" priority="3226" stopIfTrue="1">
      <formula>AND(Y174&lt;&gt;"",X174&lt;1)</formula>
    </cfRule>
    <cfRule type="expression" dxfId="2379" priority="3227">
      <formula>AND(Y174&lt;&gt;"",X174&gt;=1)</formula>
    </cfRule>
  </conditionalFormatting>
  <conditionalFormatting sqref="V175:W175">
    <cfRule type="expression" dxfId="2378" priority="3218" stopIfTrue="1">
      <formula>V175=""</formula>
    </cfRule>
    <cfRule type="expression" dxfId="2377" priority="3219" stopIfTrue="1">
      <formula>V175&lt;=0</formula>
    </cfRule>
    <cfRule type="expression" dxfId="2376" priority="3220" stopIfTrue="1">
      <formula>V175&lt;1</formula>
    </cfRule>
    <cfRule type="expression" dxfId="2375" priority="3221">
      <formula>V175&gt;=1</formula>
    </cfRule>
  </conditionalFormatting>
  <conditionalFormatting sqref="X175 Z175">
    <cfRule type="expression" dxfId="2374" priority="3212" stopIfTrue="1">
      <formula>Y175=""</formula>
    </cfRule>
    <cfRule type="expression" dxfId="2373" priority="3213" stopIfTrue="1">
      <formula>AND(Y175&lt;&gt;"",X175&lt;1)</formula>
    </cfRule>
    <cfRule type="expression" dxfId="2372" priority="3214">
      <formula>AND(Y175&lt;&gt;"",X175&gt;=1)</formula>
    </cfRule>
  </conditionalFormatting>
  <conditionalFormatting sqref="U177">
    <cfRule type="expression" dxfId="2371" priority="3192" stopIfTrue="1">
      <formula>U177=""</formula>
    </cfRule>
    <cfRule type="expression" dxfId="2370" priority="3193" stopIfTrue="1">
      <formula>U177&lt;=0</formula>
    </cfRule>
    <cfRule type="expression" dxfId="2369" priority="3194" stopIfTrue="1">
      <formula>U177&lt;1</formula>
    </cfRule>
    <cfRule type="expression" dxfId="2368" priority="3195">
      <formula>U177&gt;=1</formula>
    </cfRule>
  </conditionalFormatting>
  <conditionalFormatting sqref="V171:W171">
    <cfRule type="expression" dxfId="2367" priority="3182" stopIfTrue="1">
      <formula>V171=""</formula>
    </cfRule>
    <cfRule type="expression" dxfId="2366" priority="3183" stopIfTrue="1">
      <formula>V171&lt;=0</formula>
    </cfRule>
    <cfRule type="expression" dxfId="2365" priority="3184" stopIfTrue="1">
      <formula>V171&lt;1</formula>
    </cfRule>
    <cfRule type="expression" dxfId="2364" priority="3185">
      <formula>V171&gt;=1</formula>
    </cfRule>
  </conditionalFormatting>
  <conditionalFormatting sqref="X171 Z171">
    <cfRule type="expression" dxfId="2363" priority="3176" stopIfTrue="1">
      <formula>Y171=""</formula>
    </cfRule>
    <cfRule type="expression" dxfId="2362" priority="3177" stopIfTrue="1">
      <formula>AND(Y171&lt;&gt;"",X171&lt;1)</formula>
    </cfRule>
    <cfRule type="expression" dxfId="2361" priority="3178">
      <formula>AND(Y171&lt;&gt;"",X171&gt;=1)</formula>
    </cfRule>
  </conditionalFormatting>
  <conditionalFormatting sqref="V176:W176">
    <cfRule type="expression" dxfId="2360" priority="3169" stopIfTrue="1">
      <formula>V176=""</formula>
    </cfRule>
    <cfRule type="expression" dxfId="2359" priority="3170" stopIfTrue="1">
      <formula>V176&lt;=0</formula>
    </cfRule>
    <cfRule type="expression" dxfId="2358" priority="3171" stopIfTrue="1">
      <formula>V176&lt;1</formula>
    </cfRule>
    <cfRule type="expression" dxfId="2357" priority="3172">
      <formula>V176&gt;=1</formula>
    </cfRule>
  </conditionalFormatting>
  <conditionalFormatting sqref="X176 Z176">
    <cfRule type="expression" dxfId="2356" priority="3163" stopIfTrue="1">
      <formula>Y176=""</formula>
    </cfRule>
    <cfRule type="expression" dxfId="2355" priority="3164" stopIfTrue="1">
      <formula>AND(Y176&lt;&gt;"",X176&lt;1)</formula>
    </cfRule>
    <cfRule type="expression" dxfId="2354" priority="3165">
      <formula>AND(Y176&lt;&gt;"",X176&gt;=1)</formula>
    </cfRule>
  </conditionalFormatting>
  <conditionalFormatting sqref="U18">
    <cfRule type="expression" dxfId="2353" priority="3108" stopIfTrue="1">
      <formula>U18=""</formula>
    </cfRule>
    <cfRule type="expression" dxfId="2352" priority="3109" stopIfTrue="1">
      <formula>U18&lt;=0</formula>
    </cfRule>
    <cfRule type="expression" dxfId="2351" priority="3110" stopIfTrue="1">
      <formula>U18&lt;1</formula>
    </cfRule>
    <cfRule type="expression" dxfId="2350" priority="3111">
      <formula>U18&gt;=1</formula>
    </cfRule>
  </conditionalFormatting>
  <conditionalFormatting sqref="V569">
    <cfRule type="expression" dxfId="2349" priority="3063" stopIfTrue="1">
      <formula>V569=""</formula>
    </cfRule>
    <cfRule type="expression" dxfId="2348" priority="3064" stopIfTrue="1">
      <formula>V569&lt;=0</formula>
    </cfRule>
    <cfRule type="expression" dxfId="2347" priority="3065" stopIfTrue="1">
      <formula>V569&lt;1</formula>
    </cfRule>
    <cfRule type="expression" dxfId="2346" priority="3066">
      <formula>V569&gt;=1</formula>
    </cfRule>
  </conditionalFormatting>
  <conditionalFormatting sqref="V569">
    <cfRule type="expression" dxfId="2345" priority="3059" stopIfTrue="1">
      <formula>V569=""</formula>
    </cfRule>
    <cfRule type="expression" dxfId="2344" priority="3060" stopIfTrue="1">
      <formula>V569&lt;=0</formula>
    </cfRule>
    <cfRule type="expression" dxfId="2343" priority="3061" stopIfTrue="1">
      <formula>V569&lt;1</formula>
    </cfRule>
    <cfRule type="expression" dxfId="2342" priority="3062">
      <formula>V569&gt;=1</formula>
    </cfRule>
  </conditionalFormatting>
  <conditionalFormatting sqref="W569">
    <cfRule type="expression" dxfId="2341" priority="3055" stopIfTrue="1">
      <formula>W569=""</formula>
    </cfRule>
    <cfRule type="expression" dxfId="2340" priority="3056" stopIfTrue="1">
      <formula>W569&lt;=0</formula>
    </cfRule>
    <cfRule type="expression" dxfId="2339" priority="3057" stopIfTrue="1">
      <formula>W569&lt;1</formula>
    </cfRule>
    <cfRule type="expression" dxfId="2338" priority="3058">
      <formula>W569&gt;=1</formula>
    </cfRule>
  </conditionalFormatting>
  <conditionalFormatting sqref="W569">
    <cfRule type="expression" dxfId="2337" priority="3051" stopIfTrue="1">
      <formula>W569=""</formula>
    </cfRule>
    <cfRule type="expression" dxfId="2336" priority="3052" stopIfTrue="1">
      <formula>W569&lt;=0</formula>
    </cfRule>
    <cfRule type="expression" dxfId="2335" priority="3053" stopIfTrue="1">
      <formula>W569&lt;1</formula>
    </cfRule>
    <cfRule type="expression" dxfId="2334" priority="3054">
      <formula>W569&gt;=1</formula>
    </cfRule>
  </conditionalFormatting>
  <conditionalFormatting sqref="Y569">
    <cfRule type="expression" dxfId="2333" priority="3047" stopIfTrue="1">
      <formula>Y569=""</formula>
    </cfRule>
    <cfRule type="expression" dxfId="2332" priority="3048" stopIfTrue="1">
      <formula>Y569&lt;=0</formula>
    </cfRule>
    <cfRule type="expression" dxfId="2331" priority="3049" stopIfTrue="1">
      <formula>Y569&lt;1</formula>
    </cfRule>
    <cfRule type="expression" dxfId="2330" priority="3050">
      <formula>Y569&gt;=1</formula>
    </cfRule>
  </conditionalFormatting>
  <conditionalFormatting sqref="Y569">
    <cfRule type="expression" dxfId="2329" priority="3043" stopIfTrue="1">
      <formula>Y569=""</formula>
    </cfRule>
    <cfRule type="expression" dxfId="2328" priority="3044" stopIfTrue="1">
      <formula>Y569&lt;=0</formula>
    </cfRule>
    <cfRule type="expression" dxfId="2327" priority="3045" stopIfTrue="1">
      <formula>Y569&lt;1</formula>
    </cfRule>
    <cfRule type="expression" dxfId="2326" priority="3046">
      <formula>Y569&gt;=1</formula>
    </cfRule>
  </conditionalFormatting>
  <conditionalFormatting sqref="AA569">
    <cfRule type="expression" dxfId="2325" priority="3039" stopIfTrue="1">
      <formula>AA569=""</formula>
    </cfRule>
    <cfRule type="expression" dxfId="2324" priority="3040" stopIfTrue="1">
      <formula>AA569&lt;=0</formula>
    </cfRule>
    <cfRule type="expression" dxfId="2323" priority="3041" stopIfTrue="1">
      <formula>AA569&lt;1</formula>
    </cfRule>
    <cfRule type="expression" dxfId="2322" priority="3042">
      <formula>AA569&gt;=1</formula>
    </cfRule>
  </conditionalFormatting>
  <conditionalFormatting sqref="AA569">
    <cfRule type="expression" dxfId="2321" priority="3035" stopIfTrue="1">
      <formula>AA569=""</formula>
    </cfRule>
    <cfRule type="expression" dxfId="2320" priority="3036" stopIfTrue="1">
      <formula>AA569&lt;=0</formula>
    </cfRule>
    <cfRule type="expression" dxfId="2319" priority="3037" stopIfTrue="1">
      <formula>AA569&lt;1</formula>
    </cfRule>
    <cfRule type="expression" dxfId="2318" priority="3038">
      <formula>AA569&gt;=1</formula>
    </cfRule>
  </conditionalFormatting>
  <conditionalFormatting sqref="R19 X19 Z19">
    <cfRule type="expression" dxfId="2317" priority="2935" stopIfTrue="1">
      <formula>R19=""</formula>
    </cfRule>
    <cfRule type="expression" dxfId="2316" priority="2936" stopIfTrue="1">
      <formula>R19&lt;=0</formula>
    </cfRule>
    <cfRule type="expression" dxfId="2315" priority="2937" stopIfTrue="1">
      <formula>R19&lt;1</formula>
    </cfRule>
    <cfRule type="expression" dxfId="2314" priority="2938">
      <formula>R19&gt;=1</formula>
    </cfRule>
  </conditionalFormatting>
  <conditionalFormatting sqref="W19">
    <cfRule type="expression" dxfId="2313" priority="2931" stopIfTrue="1">
      <formula>W19=""</formula>
    </cfRule>
    <cfRule type="expression" dxfId="2312" priority="2932" stopIfTrue="1">
      <formula>W19&lt;=0</formula>
    </cfRule>
    <cfRule type="expression" dxfId="2311" priority="2933" stopIfTrue="1">
      <formula>W19&lt;1</formula>
    </cfRule>
    <cfRule type="expression" dxfId="2310" priority="2934">
      <formula>W19&gt;=1</formula>
    </cfRule>
  </conditionalFormatting>
  <conditionalFormatting sqref="V19">
    <cfRule type="expression" dxfId="2309" priority="2927" stopIfTrue="1">
      <formula>V19=""</formula>
    </cfRule>
    <cfRule type="expression" dxfId="2308" priority="2928" stopIfTrue="1">
      <formula>V19&lt;=0</formula>
    </cfRule>
    <cfRule type="expression" dxfId="2307" priority="2929" stopIfTrue="1">
      <formula>V19&lt;1</formula>
    </cfRule>
    <cfRule type="expression" dxfId="2306" priority="2930">
      <formula>V19&gt;=1</formula>
    </cfRule>
  </conditionalFormatting>
  <conditionalFormatting sqref="Q19">
    <cfRule type="expression" dxfId="2305" priority="2923" stopIfTrue="1">
      <formula>Q19=""</formula>
    </cfRule>
    <cfRule type="expression" dxfId="2304" priority="2924" stopIfTrue="1">
      <formula>Q19&lt;=0</formula>
    </cfRule>
    <cfRule type="expression" dxfId="2303" priority="2925" stopIfTrue="1">
      <formula>Q19&lt;1</formula>
    </cfRule>
    <cfRule type="expression" dxfId="2302" priority="2926">
      <formula>Q19&gt;=1</formula>
    </cfRule>
  </conditionalFormatting>
  <conditionalFormatting sqref="P19">
    <cfRule type="expression" dxfId="2301" priority="2919" stopIfTrue="1">
      <formula>P19=""</formula>
    </cfRule>
    <cfRule type="expression" dxfId="2300" priority="2920" stopIfTrue="1">
      <formula>P19&lt;=0</formula>
    </cfRule>
    <cfRule type="expression" dxfId="2299" priority="2921" stopIfTrue="1">
      <formula>P19&lt;1</formula>
    </cfRule>
    <cfRule type="expression" dxfId="2298" priority="2922">
      <formula>P19&gt;=1</formula>
    </cfRule>
  </conditionalFormatting>
  <conditionalFormatting sqref="O19">
    <cfRule type="expression" dxfId="2297" priority="2915" stopIfTrue="1">
      <formula>O19=""</formula>
    </cfRule>
    <cfRule type="expression" dxfId="2296" priority="2916" stopIfTrue="1">
      <formula>O19&lt;=0</formula>
    </cfRule>
    <cfRule type="expression" dxfId="2295" priority="2917" stopIfTrue="1">
      <formula>O19&lt;1</formula>
    </cfRule>
    <cfRule type="expression" dxfId="2294" priority="2918">
      <formula>O19&gt;=1</formula>
    </cfRule>
  </conditionalFormatting>
  <conditionalFormatting sqref="U19">
    <cfRule type="expression" dxfId="2293" priority="2911" stopIfTrue="1">
      <formula>U19=""</formula>
    </cfRule>
    <cfRule type="expression" dxfId="2292" priority="2912" stopIfTrue="1">
      <formula>U19&lt;=0</formula>
    </cfRule>
    <cfRule type="expression" dxfId="2291" priority="2913" stopIfTrue="1">
      <formula>U19&lt;1</formula>
    </cfRule>
    <cfRule type="expression" dxfId="2290" priority="2914">
      <formula>U19&gt;=1</formula>
    </cfRule>
  </conditionalFormatting>
  <conditionalFormatting sqref="R20 X20 Z20">
    <cfRule type="expression" dxfId="2289" priority="2907" stopIfTrue="1">
      <formula>R20=""</formula>
    </cfRule>
    <cfRule type="expression" dxfId="2288" priority="2908" stopIfTrue="1">
      <formula>R20&lt;=0</formula>
    </cfRule>
    <cfRule type="expression" dxfId="2287" priority="2909" stopIfTrue="1">
      <formula>R20&lt;1</formula>
    </cfRule>
    <cfRule type="expression" dxfId="2286" priority="2910">
      <formula>R20&gt;=1</formula>
    </cfRule>
  </conditionalFormatting>
  <conditionalFormatting sqref="W20">
    <cfRule type="expression" dxfId="2285" priority="2903" stopIfTrue="1">
      <formula>W20=""</formula>
    </cfRule>
    <cfRule type="expression" dxfId="2284" priority="2904" stopIfTrue="1">
      <formula>W20&lt;=0</formula>
    </cfRule>
    <cfRule type="expression" dxfId="2283" priority="2905" stopIfTrue="1">
      <formula>W20&lt;1</formula>
    </cfRule>
    <cfRule type="expression" dxfId="2282" priority="2906">
      <formula>W20&gt;=1</formula>
    </cfRule>
  </conditionalFormatting>
  <conditionalFormatting sqref="Q20">
    <cfRule type="expression" dxfId="2281" priority="2895" stopIfTrue="1">
      <formula>Q20=""</formula>
    </cfRule>
    <cfRule type="expression" dxfId="2280" priority="2896" stopIfTrue="1">
      <formula>Q20&lt;=0</formula>
    </cfRule>
    <cfRule type="expression" dxfId="2279" priority="2897" stopIfTrue="1">
      <formula>Q20&lt;1</formula>
    </cfRule>
    <cfRule type="expression" dxfId="2278" priority="2898">
      <formula>Q20&gt;=1</formula>
    </cfRule>
  </conditionalFormatting>
  <conditionalFormatting sqref="V20">
    <cfRule type="expression" dxfId="2277" priority="2899" stopIfTrue="1">
      <formula>V20=""</formula>
    </cfRule>
    <cfRule type="expression" dxfId="2276" priority="2900" stopIfTrue="1">
      <formula>V20&lt;=0</formula>
    </cfRule>
    <cfRule type="expression" dxfId="2275" priority="2901" stopIfTrue="1">
      <formula>V20&lt;1</formula>
    </cfRule>
    <cfRule type="expression" dxfId="2274" priority="2902">
      <formula>V20&gt;=1</formula>
    </cfRule>
  </conditionalFormatting>
  <conditionalFormatting sqref="O20">
    <cfRule type="expression" dxfId="2273" priority="2887" stopIfTrue="1">
      <formula>O20=""</formula>
    </cfRule>
    <cfRule type="expression" dxfId="2272" priority="2888" stopIfTrue="1">
      <formula>O20&lt;=0</formula>
    </cfRule>
    <cfRule type="expression" dxfId="2271" priority="2889" stopIfTrue="1">
      <formula>O20&lt;1</formula>
    </cfRule>
    <cfRule type="expression" dxfId="2270" priority="2890">
      <formula>O20&gt;=1</formula>
    </cfRule>
  </conditionalFormatting>
  <conditionalFormatting sqref="P20">
    <cfRule type="expression" dxfId="2269" priority="2891" stopIfTrue="1">
      <formula>P20=""</formula>
    </cfRule>
    <cfRule type="expression" dxfId="2268" priority="2892" stopIfTrue="1">
      <formula>P20&lt;=0</formula>
    </cfRule>
    <cfRule type="expression" dxfId="2267" priority="2893" stopIfTrue="1">
      <formula>P20&lt;1</formula>
    </cfRule>
    <cfRule type="expression" dxfId="2266" priority="2894">
      <formula>P20&gt;=1</formula>
    </cfRule>
  </conditionalFormatting>
  <conditionalFormatting sqref="U20">
    <cfRule type="expression" dxfId="2265" priority="2883" stopIfTrue="1">
      <formula>U20=""</formula>
    </cfRule>
    <cfRule type="expression" dxfId="2264" priority="2884" stopIfTrue="1">
      <formula>U20&lt;=0</formula>
    </cfRule>
    <cfRule type="expression" dxfId="2263" priority="2885" stopIfTrue="1">
      <formula>U20&lt;1</formula>
    </cfRule>
    <cfRule type="expression" dxfId="2262" priority="2886">
      <formula>U20&gt;=1</formula>
    </cfRule>
  </conditionalFormatting>
  <conditionalFormatting sqref="O580 S580">
    <cfRule type="expression" dxfId="2261" priority="2859" stopIfTrue="1">
      <formula>O580=""</formula>
    </cfRule>
    <cfRule type="expression" dxfId="2260" priority="2860" stopIfTrue="1">
      <formula>O580&lt;=0</formula>
    </cfRule>
    <cfRule type="expression" dxfId="2259" priority="2861" stopIfTrue="1">
      <formula>O580&lt;1</formula>
    </cfRule>
    <cfRule type="expression" dxfId="2258" priority="2862">
      <formula>O580&gt;=1</formula>
    </cfRule>
  </conditionalFormatting>
  <conditionalFormatting sqref="O580 S580">
    <cfRule type="expression" dxfId="2257" priority="2863" stopIfTrue="1">
      <formula>O580=""</formula>
    </cfRule>
    <cfRule type="expression" dxfId="2256" priority="2864" stopIfTrue="1">
      <formula>O580&lt;=0</formula>
    </cfRule>
    <cfRule type="expression" dxfId="2255" priority="2865" stopIfTrue="1">
      <formula>O580&lt;1</formula>
    </cfRule>
    <cfRule type="expression" dxfId="2254" priority="2866">
      <formula>O580&gt;=1</formula>
    </cfRule>
  </conditionalFormatting>
  <conditionalFormatting sqref="X101">
    <cfRule type="expression" dxfId="2253" priority="2871" stopIfTrue="1">
      <formula>Y101=""</formula>
    </cfRule>
    <cfRule type="expression" dxfId="2252" priority="2872" stopIfTrue="1">
      <formula>AND(Y101&lt;&gt;"",X101&lt;1)</formula>
    </cfRule>
    <cfRule type="expression" dxfId="2251" priority="2873">
      <formula>AND(Y101&lt;&gt;"",X101&gt;=1)</formula>
    </cfRule>
  </conditionalFormatting>
  <conditionalFormatting sqref="T580">
    <cfRule type="expression" dxfId="2250" priority="2868" stopIfTrue="1">
      <formula>AND(U580="", V580="", W580="")</formula>
    </cfRule>
    <cfRule type="expression" dxfId="2249" priority="2869" stopIfTrue="1">
      <formula>AND(OR(U580&lt;&gt;"",V580&lt;&gt;"",W580&lt;&gt;""),OR(T580&lt;1,T580=""))</formula>
    </cfRule>
    <cfRule type="expression" dxfId="2248" priority="2870">
      <formula>AND(U580&lt;&gt;"",V580&lt;&gt;"",W580&lt;&gt;"",T580&gt;=1)</formula>
    </cfRule>
  </conditionalFormatting>
  <conditionalFormatting sqref="L580">
    <cfRule type="expression" dxfId="2247" priority="2825" stopIfTrue="1">
      <formula>L580=""</formula>
    </cfRule>
    <cfRule type="expression" dxfId="2246" priority="2826" stopIfTrue="1">
      <formula>L580&lt;=0</formula>
    </cfRule>
    <cfRule type="expression" dxfId="2245" priority="2827" stopIfTrue="1">
      <formula>L580&lt;1</formula>
    </cfRule>
    <cfRule type="expression" dxfId="2244" priority="2828">
      <formula>L580&gt;=1</formula>
    </cfRule>
  </conditionalFormatting>
  <conditionalFormatting sqref="P580">
    <cfRule type="expression" dxfId="2243" priority="2841" stopIfTrue="1">
      <formula>P580=""</formula>
    </cfRule>
    <cfRule type="expression" dxfId="2242" priority="2842" stopIfTrue="1">
      <formula>P580&lt;=0</formula>
    </cfRule>
    <cfRule type="expression" dxfId="2241" priority="2843" stopIfTrue="1">
      <formula>P580&lt;1</formula>
    </cfRule>
    <cfRule type="expression" dxfId="2240" priority="2844">
      <formula>P580&gt;=1</formula>
    </cfRule>
  </conditionalFormatting>
  <conditionalFormatting sqref="P580">
    <cfRule type="expression" dxfId="2239" priority="2837" stopIfTrue="1">
      <formula>P580=""</formula>
    </cfRule>
    <cfRule type="expression" dxfId="2238" priority="2838" stopIfTrue="1">
      <formula>P580&lt;=0</formula>
    </cfRule>
    <cfRule type="expression" dxfId="2237" priority="2839" stopIfTrue="1">
      <formula>P580&lt;1</formula>
    </cfRule>
    <cfRule type="expression" dxfId="2236" priority="2840">
      <formula>P580&gt;=1</formula>
    </cfRule>
  </conditionalFormatting>
  <conditionalFormatting sqref="Q580">
    <cfRule type="expression" dxfId="2235" priority="2833" stopIfTrue="1">
      <formula>Q580=""</formula>
    </cfRule>
    <cfRule type="expression" dxfId="2234" priority="2834" stopIfTrue="1">
      <formula>Q580&lt;=0</formula>
    </cfRule>
    <cfRule type="expression" dxfId="2233" priority="2835" stopIfTrue="1">
      <formula>Q580&lt;1</formula>
    </cfRule>
    <cfRule type="expression" dxfId="2232" priority="2836">
      <formula>Q580&gt;=1</formula>
    </cfRule>
  </conditionalFormatting>
  <conditionalFormatting sqref="Q580">
    <cfRule type="expression" dxfId="2231" priority="2829" stopIfTrue="1">
      <formula>Q580=""</formula>
    </cfRule>
    <cfRule type="expression" dxfId="2230" priority="2830" stopIfTrue="1">
      <formula>Q580&lt;=0</formula>
    </cfRule>
    <cfRule type="expression" dxfId="2229" priority="2831" stopIfTrue="1">
      <formula>Q580&lt;1</formula>
    </cfRule>
    <cfRule type="expression" dxfId="2228" priority="2832">
      <formula>Q580&gt;=1</formula>
    </cfRule>
  </conditionalFormatting>
  <conditionalFormatting sqref="T580">
    <cfRule type="expression" dxfId="2227" priority="2854" stopIfTrue="1">
      <formula>AND(U580="", V580="", W580="")</formula>
    </cfRule>
    <cfRule type="expression" dxfId="2226" priority="2855" stopIfTrue="1">
      <formula>AND(OR(U580&lt;&gt;"",V580&lt;&gt;"",W580&lt;&gt;""),OR(T580&lt;1,T580=""))</formula>
    </cfRule>
    <cfRule type="expression" dxfId="2225" priority="2856">
      <formula>AND(U580&lt;&gt;"",V580&lt;&gt;"",W580&lt;&gt;"",T580&gt;=1)</formula>
    </cfRule>
  </conditionalFormatting>
  <conditionalFormatting sqref="R580">
    <cfRule type="expression" dxfId="2224" priority="2851" stopIfTrue="1">
      <formula>S580=""</formula>
    </cfRule>
    <cfRule type="expression" dxfId="2223" priority="2852" stopIfTrue="1">
      <formula>AND(S580&lt;&gt;"",R580&lt;1)</formula>
    </cfRule>
    <cfRule type="expression" dxfId="2222" priority="2853">
      <formula>AND(S580&lt;&gt;"",R580&gt;=1)</formula>
    </cfRule>
  </conditionalFormatting>
  <conditionalFormatting sqref="X580">
    <cfRule type="expression" dxfId="2221" priority="2848" stopIfTrue="1">
      <formula>Y580=""</formula>
    </cfRule>
    <cfRule type="expression" dxfId="2220" priority="2849" stopIfTrue="1">
      <formula>AND(Y580&lt;&gt;"",X580&lt;1)</formula>
    </cfRule>
    <cfRule type="expression" dxfId="2219" priority="2850">
      <formula>AND(Y580&lt;&gt;"",X580&gt;=1)</formula>
    </cfRule>
  </conditionalFormatting>
  <conditionalFormatting sqref="Z580">
    <cfRule type="expression" dxfId="2218" priority="2845" stopIfTrue="1">
      <formula>AA580=""</formula>
    </cfRule>
    <cfRule type="expression" dxfId="2217" priority="2846" stopIfTrue="1">
      <formula>AND(AA580&lt;&gt;"",Z580&lt;1)</formula>
    </cfRule>
    <cfRule type="expression" dxfId="2216" priority="2847">
      <formula>AND(AA580&lt;&gt;"",Z580&gt;=1)</formula>
    </cfRule>
  </conditionalFormatting>
  <conditionalFormatting sqref="N580">
    <cfRule type="expression" dxfId="2215" priority="2857" stopIfTrue="1">
      <formula>AND(O580="",P580="",Q580="")</formula>
    </cfRule>
    <cfRule type="expression" dxfId="2214" priority="2858" stopIfTrue="1">
      <formula>AND(OR(O580&lt;&gt;"",P580&lt;&gt;"",Q580&lt;&gt;""),OR(N580&lt;1,N580=""))</formula>
    </cfRule>
    <cfRule type="expression" dxfId="2213" priority="2867">
      <formula>AND(O580&lt;&gt;"",P580&lt;&gt;"",Q580&lt;&gt;"",N580&gt;=1)</formula>
    </cfRule>
  </conditionalFormatting>
  <conditionalFormatting sqref="U580">
    <cfRule type="expression" dxfId="2212" priority="2813" stopIfTrue="1">
      <formula>U580=""</formula>
    </cfRule>
    <cfRule type="expression" dxfId="2211" priority="2814" stopIfTrue="1">
      <formula>U580&lt;=0</formula>
    </cfRule>
    <cfRule type="expression" dxfId="2210" priority="2815" stopIfTrue="1">
      <formula>U580&lt;1</formula>
    </cfRule>
    <cfRule type="expression" dxfId="2209" priority="2816">
      <formula>U580&gt;=1</formula>
    </cfRule>
  </conditionalFormatting>
  <conditionalFormatting sqref="U580">
    <cfRule type="expression" dxfId="2208" priority="2809" stopIfTrue="1">
      <formula>U580=""</formula>
    </cfRule>
    <cfRule type="expression" dxfId="2207" priority="2810" stopIfTrue="1">
      <formula>U580&lt;=0</formula>
    </cfRule>
    <cfRule type="expression" dxfId="2206" priority="2811" stopIfTrue="1">
      <formula>U580&lt;1</formula>
    </cfRule>
    <cfRule type="expression" dxfId="2205" priority="2812">
      <formula>U580&gt;=1</formula>
    </cfRule>
  </conditionalFormatting>
  <conditionalFormatting sqref="V580">
    <cfRule type="expression" dxfId="2204" priority="2805" stopIfTrue="1">
      <formula>V580=""</formula>
    </cfRule>
    <cfRule type="expression" dxfId="2203" priority="2806" stopIfTrue="1">
      <formula>V580&lt;=0</formula>
    </cfRule>
    <cfRule type="expression" dxfId="2202" priority="2807" stopIfTrue="1">
      <formula>V580&lt;1</formula>
    </cfRule>
    <cfRule type="expression" dxfId="2201" priority="2808">
      <formula>V580&gt;=1</formula>
    </cfRule>
  </conditionalFormatting>
  <conditionalFormatting sqref="V580">
    <cfRule type="expression" dxfId="2200" priority="2801" stopIfTrue="1">
      <formula>V580=""</formula>
    </cfRule>
    <cfRule type="expression" dxfId="2199" priority="2802" stopIfTrue="1">
      <formula>V580&lt;=0</formula>
    </cfRule>
    <cfRule type="expression" dxfId="2198" priority="2803" stopIfTrue="1">
      <formula>V580&lt;1</formula>
    </cfRule>
    <cfRule type="expression" dxfId="2197" priority="2804">
      <formula>V580&gt;=1</formula>
    </cfRule>
  </conditionalFormatting>
  <conditionalFormatting sqref="W580">
    <cfRule type="expression" dxfId="2196" priority="2797" stopIfTrue="1">
      <formula>W580=""</formula>
    </cfRule>
    <cfRule type="expression" dxfId="2195" priority="2798" stopIfTrue="1">
      <formula>W580&lt;=0</formula>
    </cfRule>
    <cfRule type="expression" dxfId="2194" priority="2799" stopIfTrue="1">
      <formula>W580&lt;1</formula>
    </cfRule>
    <cfRule type="expression" dxfId="2193" priority="2800">
      <formula>W580&gt;=1</formula>
    </cfRule>
  </conditionalFormatting>
  <conditionalFormatting sqref="W580">
    <cfRule type="expression" dxfId="2192" priority="2793" stopIfTrue="1">
      <formula>W580=""</formula>
    </cfRule>
    <cfRule type="expression" dxfId="2191" priority="2794" stopIfTrue="1">
      <formula>W580&lt;=0</formula>
    </cfRule>
    <cfRule type="expression" dxfId="2190" priority="2795" stopIfTrue="1">
      <formula>W580&lt;1</formula>
    </cfRule>
    <cfRule type="expression" dxfId="2189" priority="2796">
      <formula>W580&gt;=1</formula>
    </cfRule>
  </conditionalFormatting>
  <conditionalFormatting sqref="Y580">
    <cfRule type="expression" dxfId="2188" priority="2789" stopIfTrue="1">
      <formula>Y580=""</formula>
    </cfRule>
    <cfRule type="expression" dxfId="2187" priority="2790" stopIfTrue="1">
      <formula>Y580&lt;=0</formula>
    </cfRule>
    <cfRule type="expression" dxfId="2186" priority="2791" stopIfTrue="1">
      <formula>Y580&lt;1</formula>
    </cfRule>
    <cfRule type="expression" dxfId="2185" priority="2792">
      <formula>Y580&gt;=1</formula>
    </cfRule>
  </conditionalFormatting>
  <conditionalFormatting sqref="Y580">
    <cfRule type="expression" dxfId="2184" priority="2785" stopIfTrue="1">
      <formula>Y580=""</formula>
    </cfRule>
    <cfRule type="expression" dxfId="2183" priority="2786" stopIfTrue="1">
      <formula>Y580&lt;=0</formula>
    </cfRule>
    <cfRule type="expression" dxfId="2182" priority="2787" stopIfTrue="1">
      <formula>Y580&lt;1</formula>
    </cfRule>
    <cfRule type="expression" dxfId="2181" priority="2788">
      <formula>Y580&gt;=1</formula>
    </cfRule>
  </conditionalFormatting>
  <conditionalFormatting sqref="AA580">
    <cfRule type="expression" dxfId="2180" priority="2781" stopIfTrue="1">
      <formula>AA580=""</formula>
    </cfRule>
    <cfRule type="expression" dxfId="2179" priority="2782" stopIfTrue="1">
      <formula>AA580&lt;=0</formula>
    </cfRule>
    <cfRule type="expression" dxfId="2178" priority="2783" stopIfTrue="1">
      <formula>AA580&lt;1</formula>
    </cfRule>
    <cfRule type="expression" dxfId="2177" priority="2784">
      <formula>AA580&gt;=1</formula>
    </cfRule>
  </conditionalFormatting>
  <conditionalFormatting sqref="AA580">
    <cfRule type="expression" dxfId="2176" priority="2777" stopIfTrue="1">
      <formula>AA580=""</formula>
    </cfRule>
    <cfRule type="expression" dxfId="2175" priority="2778" stopIfTrue="1">
      <formula>AA580&lt;=0</formula>
    </cfRule>
    <cfRule type="expression" dxfId="2174" priority="2779" stopIfTrue="1">
      <formula>AA580&lt;1</formula>
    </cfRule>
    <cfRule type="expression" dxfId="2173" priority="2780">
      <formula>AA580&gt;=1</formula>
    </cfRule>
  </conditionalFormatting>
  <conditionalFormatting sqref="Y489">
    <cfRule type="expression" dxfId="2172" priority="2773" stopIfTrue="1">
      <formula>Y489=""</formula>
    </cfRule>
    <cfRule type="expression" dxfId="2171" priority="2774" stopIfTrue="1">
      <formula>Y489&lt;=0</formula>
    </cfRule>
    <cfRule type="expression" dxfId="2170" priority="2775" stopIfTrue="1">
      <formula>Y489&lt;1</formula>
    </cfRule>
    <cfRule type="expression" dxfId="2169" priority="2776">
      <formula>Y489&gt;=1</formula>
    </cfRule>
  </conditionalFormatting>
  <conditionalFormatting sqref="Y489">
    <cfRule type="expression" dxfId="2168" priority="2769" stopIfTrue="1">
      <formula>Y489=""</formula>
    </cfRule>
    <cfRule type="expression" dxfId="2167" priority="2770" stopIfTrue="1">
      <formula>Y489&lt;=0</formula>
    </cfRule>
    <cfRule type="expression" dxfId="2166" priority="2771" stopIfTrue="1">
      <formula>Y489&lt;1</formula>
    </cfRule>
    <cfRule type="expression" dxfId="2165" priority="2772">
      <formula>Y489&gt;=1</formula>
    </cfRule>
  </conditionalFormatting>
  <conditionalFormatting sqref="Y489">
    <cfRule type="expression" dxfId="2164" priority="2765" stopIfTrue="1">
      <formula>Y489=""</formula>
    </cfRule>
    <cfRule type="expression" dxfId="2163" priority="2766" stopIfTrue="1">
      <formula>Y489&lt;=0</formula>
    </cfRule>
    <cfRule type="expression" dxfId="2162" priority="2767" stopIfTrue="1">
      <formula>Y489&lt;1</formula>
    </cfRule>
    <cfRule type="expression" dxfId="2161" priority="2768">
      <formula>Y489&gt;=1</formula>
    </cfRule>
  </conditionalFormatting>
  <conditionalFormatting sqref="Y489">
    <cfRule type="expression" dxfId="2160" priority="2761" stopIfTrue="1">
      <formula>Y489=""</formula>
    </cfRule>
    <cfRule type="expression" dxfId="2159" priority="2762" stopIfTrue="1">
      <formula>Y489&lt;=0</formula>
    </cfRule>
    <cfRule type="expression" dxfId="2158" priority="2763" stopIfTrue="1">
      <formula>Y489&lt;1</formula>
    </cfRule>
    <cfRule type="expression" dxfId="2157" priority="2764">
      <formula>Y489&gt;=1</formula>
    </cfRule>
  </conditionalFormatting>
  <conditionalFormatting sqref="AA489">
    <cfRule type="expression" dxfId="2156" priority="2757" stopIfTrue="1">
      <formula>AA489=""</formula>
    </cfRule>
    <cfRule type="expression" dxfId="2155" priority="2758" stopIfTrue="1">
      <formula>AA489&lt;=0</formula>
    </cfRule>
    <cfRule type="expression" dxfId="2154" priority="2759" stopIfTrue="1">
      <formula>AA489&lt;1</formula>
    </cfRule>
    <cfRule type="expression" dxfId="2153" priority="2760">
      <formula>AA489&gt;=1</formula>
    </cfRule>
  </conditionalFormatting>
  <conditionalFormatting sqref="AA489">
    <cfRule type="expression" dxfId="2152" priority="2753" stopIfTrue="1">
      <formula>AA489=""</formula>
    </cfRule>
    <cfRule type="expression" dxfId="2151" priority="2754" stopIfTrue="1">
      <formula>AA489&lt;=0</formula>
    </cfRule>
    <cfRule type="expression" dxfId="2150" priority="2755" stopIfTrue="1">
      <formula>AA489&lt;1</formula>
    </cfRule>
    <cfRule type="expression" dxfId="2149" priority="2756">
      <formula>AA489&gt;=1</formula>
    </cfRule>
  </conditionalFormatting>
  <conditionalFormatting sqref="AA489">
    <cfRule type="expression" dxfId="2148" priority="2749" stopIfTrue="1">
      <formula>AA489=""</formula>
    </cfRule>
    <cfRule type="expression" dxfId="2147" priority="2750" stopIfTrue="1">
      <formula>AA489&lt;=0</formula>
    </cfRule>
    <cfRule type="expression" dxfId="2146" priority="2751" stopIfTrue="1">
      <formula>AA489&lt;1</formula>
    </cfRule>
    <cfRule type="expression" dxfId="2145" priority="2752">
      <formula>AA489&gt;=1</formula>
    </cfRule>
  </conditionalFormatting>
  <conditionalFormatting sqref="AA489">
    <cfRule type="expression" dxfId="2144" priority="2745" stopIfTrue="1">
      <formula>AA489=""</formula>
    </cfRule>
    <cfRule type="expression" dxfId="2143" priority="2746" stopIfTrue="1">
      <formula>AA489&lt;=0</formula>
    </cfRule>
    <cfRule type="expression" dxfId="2142" priority="2747" stopIfTrue="1">
      <formula>AA489&lt;1</formula>
    </cfRule>
    <cfRule type="expression" dxfId="2141" priority="2748">
      <formula>AA489&gt;=1</formula>
    </cfRule>
  </conditionalFormatting>
  <conditionalFormatting sqref="Y490">
    <cfRule type="expression" dxfId="2140" priority="2741" stopIfTrue="1">
      <formula>Y490=""</formula>
    </cfRule>
    <cfRule type="expression" dxfId="2139" priority="2742" stopIfTrue="1">
      <formula>Y490&lt;=0</formula>
    </cfRule>
    <cfRule type="expression" dxfId="2138" priority="2743" stopIfTrue="1">
      <formula>Y490&lt;1</formula>
    </cfRule>
    <cfRule type="expression" dxfId="2137" priority="2744">
      <formula>Y490&gt;=1</formula>
    </cfRule>
  </conditionalFormatting>
  <conditionalFormatting sqref="Y490">
    <cfRule type="expression" dxfId="2136" priority="2737" stopIfTrue="1">
      <formula>Y490=""</formula>
    </cfRule>
    <cfRule type="expression" dxfId="2135" priority="2738" stopIfTrue="1">
      <formula>Y490&lt;=0</formula>
    </cfRule>
    <cfRule type="expression" dxfId="2134" priority="2739" stopIfTrue="1">
      <formula>Y490&lt;1</formula>
    </cfRule>
    <cfRule type="expression" dxfId="2133" priority="2740">
      <formula>Y490&gt;=1</formula>
    </cfRule>
  </conditionalFormatting>
  <conditionalFormatting sqref="Y490">
    <cfRule type="expression" dxfId="2132" priority="2733" stopIfTrue="1">
      <formula>Y490=""</formula>
    </cfRule>
    <cfRule type="expression" dxfId="2131" priority="2734" stopIfTrue="1">
      <formula>Y490&lt;=0</formula>
    </cfRule>
    <cfRule type="expression" dxfId="2130" priority="2735" stopIfTrue="1">
      <formula>Y490&lt;1</formula>
    </cfRule>
    <cfRule type="expression" dxfId="2129" priority="2736">
      <formula>Y490&gt;=1</formula>
    </cfRule>
  </conditionalFormatting>
  <conditionalFormatting sqref="Y490">
    <cfRule type="expression" dxfId="2128" priority="2729" stopIfTrue="1">
      <formula>Y490=""</formula>
    </cfRule>
    <cfRule type="expression" dxfId="2127" priority="2730" stopIfTrue="1">
      <formula>Y490&lt;=0</formula>
    </cfRule>
    <cfRule type="expression" dxfId="2126" priority="2731" stopIfTrue="1">
      <formula>Y490&lt;1</formula>
    </cfRule>
    <cfRule type="expression" dxfId="2125" priority="2732">
      <formula>Y490&gt;=1</formula>
    </cfRule>
  </conditionalFormatting>
  <conditionalFormatting sqref="AA490">
    <cfRule type="expression" dxfId="2124" priority="2725" stopIfTrue="1">
      <formula>AA490=""</formula>
    </cfRule>
    <cfRule type="expression" dxfId="2123" priority="2726" stopIfTrue="1">
      <formula>AA490&lt;=0</formula>
    </cfRule>
    <cfRule type="expression" dxfId="2122" priority="2727" stopIfTrue="1">
      <formula>AA490&lt;1</formula>
    </cfRule>
    <cfRule type="expression" dxfId="2121" priority="2728">
      <formula>AA490&gt;=1</formula>
    </cfRule>
  </conditionalFormatting>
  <conditionalFormatting sqref="AA490">
    <cfRule type="expression" dxfId="2120" priority="2721" stopIfTrue="1">
      <formula>AA490=""</formula>
    </cfRule>
    <cfRule type="expression" dxfId="2119" priority="2722" stopIfTrue="1">
      <formula>AA490&lt;=0</formula>
    </cfRule>
    <cfRule type="expression" dxfId="2118" priority="2723" stopIfTrue="1">
      <formula>AA490&lt;1</formula>
    </cfRule>
    <cfRule type="expression" dxfId="2117" priority="2724">
      <formula>AA490&gt;=1</formula>
    </cfRule>
  </conditionalFormatting>
  <conditionalFormatting sqref="AA490">
    <cfRule type="expression" dxfId="2116" priority="2717" stopIfTrue="1">
      <formula>AA490=""</formula>
    </cfRule>
    <cfRule type="expression" dxfId="2115" priority="2718" stopIfTrue="1">
      <formula>AA490&lt;=0</formula>
    </cfRule>
    <cfRule type="expression" dxfId="2114" priority="2719" stopIfTrue="1">
      <formula>AA490&lt;1</formula>
    </cfRule>
    <cfRule type="expression" dxfId="2113" priority="2720">
      <formula>AA490&gt;=1</formula>
    </cfRule>
  </conditionalFormatting>
  <conditionalFormatting sqref="AA490">
    <cfRule type="expression" dxfId="2112" priority="2713" stopIfTrue="1">
      <formula>AA490=""</formula>
    </cfRule>
    <cfRule type="expression" dxfId="2111" priority="2714" stopIfTrue="1">
      <formula>AA490&lt;=0</formula>
    </cfRule>
    <cfRule type="expression" dxfId="2110" priority="2715" stopIfTrue="1">
      <formula>AA490&lt;1</formula>
    </cfRule>
    <cfRule type="expression" dxfId="2109" priority="2716">
      <formula>AA490&gt;=1</formula>
    </cfRule>
  </conditionalFormatting>
  <conditionalFormatting sqref="S71 O71:Q71 L71 U71:W71 Y71 AA71 L69">
    <cfRule type="expression" dxfId="2108" priority="2565" stopIfTrue="1">
      <formula>L69=""</formula>
    </cfRule>
    <cfRule type="expression" dxfId="2107" priority="2566" stopIfTrue="1">
      <formula>L69&lt;=0</formula>
    </cfRule>
    <cfRule type="expression" dxfId="2106" priority="2567" stopIfTrue="1">
      <formula>L69&lt;1</formula>
    </cfRule>
    <cfRule type="expression" dxfId="2105" priority="2568">
      <formula>L69&gt;=1</formula>
    </cfRule>
  </conditionalFormatting>
  <conditionalFormatting sqref="S69 O69:Q69 U69:V69">
    <cfRule type="expression" dxfId="2104" priority="2549" stopIfTrue="1">
      <formula>O69=""</formula>
    </cfRule>
    <cfRule type="expression" dxfId="2103" priority="2550" stopIfTrue="1">
      <formula>O69&lt;=0</formula>
    </cfRule>
    <cfRule type="expression" dxfId="2102" priority="2551" stopIfTrue="1">
      <formula>O69&lt;1</formula>
    </cfRule>
    <cfRule type="expression" dxfId="2101" priority="2552">
      <formula>O69&gt;=1</formula>
    </cfRule>
  </conditionalFormatting>
  <conditionalFormatting sqref="R71 X71 Z71">
    <cfRule type="expression" dxfId="2100" priority="2559" stopIfTrue="1">
      <formula>S71=""</formula>
    </cfRule>
    <cfRule type="expression" dxfId="2099" priority="2560" stopIfTrue="1">
      <formula>AND(S71&lt;&gt;"",R71&lt;1)</formula>
    </cfRule>
    <cfRule type="expression" dxfId="2098" priority="2561">
      <formula>AND(S71&lt;&gt;"",R71&gt;=1)</formula>
    </cfRule>
  </conditionalFormatting>
  <conditionalFormatting sqref="N71">
    <cfRule type="expression" dxfId="2097" priority="2553" stopIfTrue="1">
      <formula>AND(O71="",P71="",Q71="")</formula>
    </cfRule>
    <cfRule type="expression" dxfId="2096" priority="2554" stopIfTrue="1">
      <formula>AND(OR(O71&lt;&gt;"",P71&lt;&gt;"",Q71&lt;&gt;""),OR(N71&lt;1,N71=""))</formula>
    </cfRule>
    <cfRule type="expression" dxfId="2095" priority="2555">
      <formula>AND(O71&lt;&gt;"",P71&lt;&gt;"",Q71&lt;&gt;"",N71&gt;=1)</formula>
    </cfRule>
  </conditionalFormatting>
  <conditionalFormatting sqref="U82:W82 L82 O82:Q82 S82 Y82 AA82">
    <cfRule type="expression" dxfId="2094" priority="2533" stopIfTrue="1">
      <formula>L82=""</formula>
    </cfRule>
    <cfRule type="expression" dxfId="2093" priority="2534" stopIfTrue="1">
      <formula>L82&lt;=0</formula>
    </cfRule>
    <cfRule type="expression" dxfId="2092" priority="2535" stopIfTrue="1">
      <formula>L82&lt;1</formula>
    </cfRule>
    <cfRule type="expression" dxfId="2091" priority="2536">
      <formula>L82&gt;=1</formula>
    </cfRule>
  </conditionalFormatting>
  <conditionalFormatting sqref="R69">
    <cfRule type="expression" dxfId="2090" priority="2543" stopIfTrue="1">
      <formula>S69=""</formula>
    </cfRule>
    <cfRule type="expression" dxfId="2089" priority="2544" stopIfTrue="1">
      <formula>AND(S69&lt;&gt;"",R69&lt;1)</formula>
    </cfRule>
    <cfRule type="expression" dxfId="2088" priority="2545">
      <formula>AND(S69&lt;&gt;"",R69&gt;=1)</formula>
    </cfRule>
  </conditionalFormatting>
  <conditionalFormatting sqref="N69">
    <cfRule type="expression" dxfId="2087" priority="2537" stopIfTrue="1">
      <formula>AND(O69="",P69="",Q69="")</formula>
    </cfRule>
    <cfRule type="expression" dxfId="2086" priority="2538" stopIfTrue="1">
      <formula>AND(OR(O69&lt;&gt;"",P69&lt;&gt;"",Q69&lt;&gt;""),OR(N69&lt;1,N69=""))</formula>
    </cfRule>
    <cfRule type="expression" dxfId="2085" priority="2539">
      <formula>AND(O69&lt;&gt;"",P69&lt;&gt;"",Q69&lt;&gt;"",N69&gt;=1)</formula>
    </cfRule>
  </conditionalFormatting>
  <conditionalFormatting sqref="L84 O84:Q84 S84 U84:W84">
    <cfRule type="expression" dxfId="2084" priority="2517" stopIfTrue="1">
      <formula>L84=""</formula>
    </cfRule>
    <cfRule type="expression" dxfId="2083" priority="2518" stopIfTrue="1">
      <formula>L84&lt;=0</formula>
    </cfRule>
    <cfRule type="expression" dxfId="2082" priority="2519" stopIfTrue="1">
      <formula>L84&lt;1</formula>
    </cfRule>
    <cfRule type="expression" dxfId="2081" priority="2520">
      <formula>L84&gt;=1</formula>
    </cfRule>
  </conditionalFormatting>
  <conditionalFormatting sqref="R82">
    <cfRule type="expression" dxfId="2080" priority="2527" stopIfTrue="1">
      <formula>S82=""</formula>
    </cfRule>
    <cfRule type="expression" dxfId="2079" priority="2528" stopIfTrue="1">
      <formula>AND(S82&lt;&gt;"",R82&lt;1)</formula>
    </cfRule>
    <cfRule type="expression" dxfId="2078" priority="2529">
      <formula>AND(S82&lt;&gt;"",R82&gt;=1)</formula>
    </cfRule>
  </conditionalFormatting>
  <conditionalFormatting sqref="N82">
    <cfRule type="expression" dxfId="2077" priority="2521" stopIfTrue="1">
      <formula>AND(O82="",P82="",Q82="")</formula>
    </cfRule>
    <cfRule type="expression" dxfId="2076" priority="2522" stopIfTrue="1">
      <formula>AND(OR(O82&lt;&gt;"",P82&lt;&gt;"",Q82&lt;&gt;""),OR(N82&lt;1,N82=""))</formula>
    </cfRule>
    <cfRule type="expression" dxfId="2075" priority="2523">
      <formula>AND(O82&lt;&gt;"",P82&lt;&gt;"",Q82&lt;&gt;"",N82&gt;=1)</formula>
    </cfRule>
  </conditionalFormatting>
  <conditionalFormatting sqref="U94:W94 S94 O94:Q94 L94 Y94 AA94">
    <cfRule type="expression" dxfId="2074" priority="2501" stopIfTrue="1">
      <formula>L94=""</formula>
    </cfRule>
    <cfRule type="expression" dxfId="2073" priority="2502" stopIfTrue="1">
      <formula>L94&lt;=0</formula>
    </cfRule>
    <cfRule type="expression" dxfId="2072" priority="2503" stopIfTrue="1">
      <formula>L94&lt;1</formula>
    </cfRule>
    <cfRule type="expression" dxfId="2071" priority="2504">
      <formula>L94&gt;=1</formula>
    </cfRule>
  </conditionalFormatting>
  <conditionalFormatting sqref="R84">
    <cfRule type="expression" dxfId="2070" priority="2511" stopIfTrue="1">
      <formula>S84=""</formula>
    </cfRule>
    <cfRule type="expression" dxfId="2069" priority="2512" stopIfTrue="1">
      <formula>AND(S84&lt;&gt;"",R84&lt;1)</formula>
    </cfRule>
    <cfRule type="expression" dxfId="2068" priority="2513">
      <formula>AND(S84&lt;&gt;"",R84&gt;=1)</formula>
    </cfRule>
  </conditionalFormatting>
  <conditionalFormatting sqref="N84">
    <cfRule type="expression" dxfId="2067" priority="2505" stopIfTrue="1">
      <formula>AND(O84="",P84="",Q84="")</formula>
    </cfRule>
    <cfRule type="expression" dxfId="2066" priority="2506" stopIfTrue="1">
      <formula>AND(OR(O84&lt;&gt;"",P84&lt;&gt;"",Q84&lt;&gt;""),OR(N84&lt;1,N84=""))</formula>
    </cfRule>
    <cfRule type="expression" dxfId="2065" priority="2507">
      <formula>AND(O84&lt;&gt;"",P84&lt;&gt;"",Q84&lt;&gt;"",N84&gt;=1)</formula>
    </cfRule>
  </conditionalFormatting>
  <conditionalFormatting sqref="U96:W96 L96 S96 O96:Q96">
    <cfRule type="expression" dxfId="2064" priority="2485" stopIfTrue="1">
      <formula>L96=""</formula>
    </cfRule>
    <cfRule type="expression" dxfId="2063" priority="2486" stopIfTrue="1">
      <formula>L96&lt;=0</formula>
    </cfRule>
    <cfRule type="expression" dxfId="2062" priority="2487" stopIfTrue="1">
      <formula>L96&lt;1</formula>
    </cfRule>
    <cfRule type="expression" dxfId="2061" priority="2488">
      <formula>L96&gt;=1</formula>
    </cfRule>
  </conditionalFormatting>
  <conditionalFormatting sqref="R94">
    <cfRule type="expression" dxfId="2060" priority="2495" stopIfTrue="1">
      <formula>S94=""</formula>
    </cfRule>
    <cfRule type="expression" dxfId="2059" priority="2496" stopIfTrue="1">
      <formula>AND(S94&lt;&gt;"",R94&lt;1)</formula>
    </cfRule>
    <cfRule type="expression" dxfId="2058" priority="2497">
      <formula>AND(S94&lt;&gt;"",R94&gt;=1)</formula>
    </cfRule>
  </conditionalFormatting>
  <conditionalFormatting sqref="N94">
    <cfRule type="expression" dxfId="2057" priority="2489" stopIfTrue="1">
      <formula>AND(O94="",P94="",Q94="")</formula>
    </cfRule>
    <cfRule type="expression" dxfId="2056" priority="2490" stopIfTrue="1">
      <formula>AND(OR(O94&lt;&gt;"",P94&lt;&gt;"",Q94&lt;&gt;""),OR(N94&lt;1,N94=""))</formula>
    </cfRule>
    <cfRule type="expression" dxfId="2055" priority="2491">
      <formula>AND(O94&lt;&gt;"",P94&lt;&gt;"",Q94&lt;&gt;"",N94&gt;=1)</formula>
    </cfRule>
  </conditionalFormatting>
  <conditionalFormatting sqref="S341 O341:Q341 U341:W341 Y341 AA341 L341">
    <cfRule type="expression" dxfId="2054" priority="2469" stopIfTrue="1">
      <formula>L341=""</formula>
    </cfRule>
    <cfRule type="expression" dxfId="2053" priority="2470" stopIfTrue="1">
      <formula>L341&lt;=0</formula>
    </cfRule>
    <cfRule type="expression" dxfId="2052" priority="2471" stopIfTrue="1">
      <formula>L341&lt;1</formula>
    </cfRule>
    <cfRule type="expression" dxfId="2051" priority="2472">
      <formula>L341&gt;=1</formula>
    </cfRule>
  </conditionalFormatting>
  <conditionalFormatting sqref="R96">
    <cfRule type="expression" dxfId="2050" priority="2479" stopIfTrue="1">
      <formula>S96=""</formula>
    </cfRule>
    <cfRule type="expression" dxfId="2049" priority="2480" stopIfTrue="1">
      <formula>AND(S96&lt;&gt;"",R96&lt;1)</formula>
    </cfRule>
    <cfRule type="expression" dxfId="2048" priority="2481">
      <formula>AND(S96&lt;&gt;"",R96&gt;=1)</formula>
    </cfRule>
  </conditionalFormatting>
  <conditionalFormatting sqref="N96">
    <cfRule type="expression" dxfId="2047" priority="2473" stopIfTrue="1">
      <formula>AND(O96="",P96="",Q96="")</formula>
    </cfRule>
    <cfRule type="expression" dxfId="2046" priority="2474" stopIfTrue="1">
      <formula>AND(OR(O96&lt;&gt;"",P96&lt;&gt;"",Q96&lt;&gt;""),OR(N96&lt;1,N96=""))</formula>
    </cfRule>
    <cfRule type="expression" dxfId="2045" priority="2475">
      <formula>AND(O96&lt;&gt;"",P96&lt;&gt;"",Q96&lt;&gt;"",N96&gt;=1)</formula>
    </cfRule>
  </conditionalFormatting>
  <conditionalFormatting sqref="S342 O342:Q342 U342:W342 Y342 AA342 L342">
    <cfRule type="expression" dxfId="2044" priority="2453" stopIfTrue="1">
      <formula>L342=""</formula>
    </cfRule>
    <cfRule type="expression" dxfId="2043" priority="2454" stopIfTrue="1">
      <formula>L342&lt;=0</formula>
    </cfRule>
    <cfRule type="expression" dxfId="2042" priority="2455" stopIfTrue="1">
      <formula>L342&lt;1</formula>
    </cfRule>
    <cfRule type="expression" dxfId="2041" priority="2456">
      <formula>L342&gt;=1</formula>
    </cfRule>
  </conditionalFormatting>
  <conditionalFormatting sqref="T341">
    <cfRule type="expression" dxfId="2040" priority="2466" stopIfTrue="1">
      <formula>AND(U341="", V341="", W341="")</formula>
    </cfRule>
    <cfRule type="expression" dxfId="2039" priority="2467" stopIfTrue="1">
      <formula>AND(U341&lt;&gt;"",V341&lt;&gt;"",W341&lt;&gt;"",T341&lt;1)</formula>
    </cfRule>
    <cfRule type="expression" dxfId="2038" priority="2468">
      <formula>AND(U341&lt;&gt;"",V341&lt;&gt;"",W341&lt;&gt;"",T341&gt;=1)</formula>
    </cfRule>
  </conditionalFormatting>
  <conditionalFormatting sqref="X341 Z341 R341">
    <cfRule type="expression" dxfId="2037" priority="2463" stopIfTrue="1">
      <formula>S341=""</formula>
    </cfRule>
    <cfRule type="expression" dxfId="2036" priority="2464" stopIfTrue="1">
      <formula>AND(S341&lt;&gt;"",R341&lt;1)</formula>
    </cfRule>
    <cfRule type="expression" dxfId="2035" priority="2465">
      <formula>AND(S341&lt;&gt;"",R341&gt;=1)</formula>
    </cfRule>
  </conditionalFormatting>
  <conditionalFormatting sqref="T341">
    <cfRule type="expression" dxfId="2034" priority="2460" stopIfTrue="1">
      <formula>AND(U341="", V341="", W341="")</formula>
    </cfRule>
    <cfRule type="expression" dxfId="2033" priority="2461" stopIfTrue="1">
      <formula>AND(OR(U341&lt;&gt;"",V341&lt;&gt;"",W341&lt;&gt;""),OR(T341&lt;1,T341=""))</formula>
    </cfRule>
    <cfRule type="expression" dxfId="2032" priority="2462">
      <formula>AND(U341&lt;&gt;"",V341&lt;&gt;"",W341&lt;&gt;"",T341&gt;=1)</formula>
    </cfRule>
  </conditionalFormatting>
  <conditionalFormatting sqref="N341">
    <cfRule type="expression" dxfId="2031" priority="2457" stopIfTrue="1">
      <formula>AND(O341="",P341="",Q341="")</formula>
    </cfRule>
    <cfRule type="expression" dxfId="2030" priority="2458" stopIfTrue="1">
      <formula>AND(OR(O341&lt;&gt;"",P341&lt;&gt;"",Q341&lt;&gt;""),OR(N341&lt;1,N341=""))</formula>
    </cfRule>
    <cfRule type="expression" dxfId="2029" priority="2459">
      <formula>AND(O341&lt;&gt;"",P341&lt;&gt;"",Q341&lt;&gt;"",N341&gt;=1)</formula>
    </cfRule>
  </conditionalFormatting>
  <conditionalFormatting sqref="L343:L345 AA343:AA345 Y343:Y345 S343:S345 O343:Q345 U343:W345">
    <cfRule type="expression" dxfId="2028" priority="2421" stopIfTrue="1">
      <formula>L343=""</formula>
    </cfRule>
    <cfRule type="expression" dxfId="2027" priority="2422" stopIfTrue="1">
      <formula>L343&lt;=0</formula>
    </cfRule>
    <cfRule type="expression" dxfId="2026" priority="2423" stopIfTrue="1">
      <formula>L343&lt;1</formula>
    </cfRule>
    <cfRule type="expression" dxfId="2025" priority="2424">
      <formula>L343&gt;=1</formula>
    </cfRule>
  </conditionalFormatting>
  <conditionalFormatting sqref="T342">
    <cfRule type="expression" dxfId="2024" priority="2450" stopIfTrue="1">
      <formula>AND(U342="", V342="", W342="")</formula>
    </cfRule>
    <cfRule type="expression" dxfId="2023" priority="2451" stopIfTrue="1">
      <formula>AND(U342&lt;&gt;"",V342&lt;&gt;"",W342&lt;&gt;"",T342&lt;1)</formula>
    </cfRule>
    <cfRule type="expression" dxfId="2022" priority="2452">
      <formula>AND(U342&lt;&gt;"",V342&lt;&gt;"",W342&lt;&gt;"",T342&gt;=1)</formula>
    </cfRule>
  </conditionalFormatting>
  <conditionalFormatting sqref="X342 Z342 R342">
    <cfRule type="expression" dxfId="2021" priority="2447" stopIfTrue="1">
      <formula>S342=""</formula>
    </cfRule>
    <cfRule type="expression" dxfId="2020" priority="2448" stopIfTrue="1">
      <formula>AND(S342&lt;&gt;"",R342&lt;1)</formula>
    </cfRule>
    <cfRule type="expression" dxfId="2019" priority="2449">
      <formula>AND(S342&lt;&gt;"",R342&gt;=1)</formula>
    </cfRule>
  </conditionalFormatting>
  <conditionalFormatting sqref="T342">
    <cfRule type="expression" dxfId="2018" priority="2444" stopIfTrue="1">
      <formula>AND(U342="", V342="", W342="")</formula>
    </cfRule>
    <cfRule type="expression" dxfId="2017" priority="2445" stopIfTrue="1">
      <formula>AND(OR(U342&lt;&gt;"",V342&lt;&gt;"",W342&lt;&gt;""),OR(T342&lt;1,T342=""))</formula>
    </cfRule>
    <cfRule type="expression" dxfId="2016" priority="2446">
      <formula>AND(U342&lt;&gt;"",V342&lt;&gt;"",W342&lt;&gt;"",T342&gt;=1)</formula>
    </cfRule>
  </conditionalFormatting>
  <conditionalFormatting sqref="N342">
    <cfRule type="expression" dxfId="2015" priority="2441" stopIfTrue="1">
      <formula>AND(O342="",P342="",Q342="")</formula>
    </cfRule>
    <cfRule type="expression" dxfId="2014" priority="2442" stopIfTrue="1">
      <formula>AND(OR(O342&lt;&gt;"",P342&lt;&gt;"",Q342&lt;&gt;""),OR(N342&lt;1,N342=""))</formula>
    </cfRule>
    <cfRule type="expression" dxfId="2013" priority="2443">
      <formula>AND(O342&lt;&gt;"",P342&lt;&gt;"",Q342&lt;&gt;"",N342&gt;=1)</formula>
    </cfRule>
  </conditionalFormatting>
  <conditionalFormatting sqref="T346">
    <cfRule type="expression" dxfId="2012" priority="2402" stopIfTrue="1">
      <formula>AND(U346="", V346="", W346="")</formula>
    </cfRule>
    <cfRule type="expression" dxfId="2011" priority="2403" stopIfTrue="1">
      <formula>AND(U346&lt;&gt;"",V346&lt;&gt;"",W346&lt;&gt;"",T346&lt;1)</formula>
    </cfRule>
    <cfRule type="expression" dxfId="2010" priority="2404">
      <formula>AND(U346&lt;&gt;"",V346&lt;&gt;"",W346&lt;&gt;"",T346&gt;=1)</formula>
    </cfRule>
  </conditionalFormatting>
  <conditionalFormatting sqref="R346 Z346 X346">
    <cfRule type="expression" dxfId="2009" priority="2399" stopIfTrue="1">
      <formula>S346=""</formula>
    </cfRule>
    <cfRule type="expression" dxfId="2008" priority="2400" stopIfTrue="1">
      <formula>AND(S346&lt;&gt;"",R346&lt;1)</formula>
    </cfRule>
    <cfRule type="expression" dxfId="2007" priority="2401">
      <formula>AND(S346&lt;&gt;"",R346&gt;=1)</formula>
    </cfRule>
  </conditionalFormatting>
  <conditionalFormatting sqref="T346">
    <cfRule type="expression" dxfId="2006" priority="2396" stopIfTrue="1">
      <formula>AND(U346="", V346="", W346="")</formula>
    </cfRule>
    <cfRule type="expression" dxfId="2005" priority="2397" stopIfTrue="1">
      <formula>AND(OR(U346&lt;&gt;"",V346&lt;&gt;"",W346&lt;&gt;""),OR(T346&lt;1,T346=""))</formula>
    </cfRule>
    <cfRule type="expression" dxfId="2004" priority="2398">
      <formula>AND(U346&lt;&gt;"",V346&lt;&gt;"",W346&lt;&gt;"",T346&gt;=1)</formula>
    </cfRule>
  </conditionalFormatting>
  <conditionalFormatting sqref="N346">
    <cfRule type="expression" dxfId="2003" priority="2393" stopIfTrue="1">
      <formula>AND(O346="",P346="",Q346="")</formula>
    </cfRule>
    <cfRule type="expression" dxfId="2002" priority="2394" stopIfTrue="1">
      <formula>AND(OR(O346&lt;&gt;"",P346&lt;&gt;"",Q346&lt;&gt;""),OR(N346&lt;1,N346=""))</formula>
    </cfRule>
    <cfRule type="expression" dxfId="2001" priority="2395">
      <formula>AND(O346&lt;&gt;"",P346&lt;&gt;"",Q346&lt;&gt;"",N346&gt;=1)</formula>
    </cfRule>
  </conditionalFormatting>
  <conditionalFormatting sqref="AA347 Y347 S347 O347:Q347 U347 W347">
    <cfRule type="expression" dxfId="2000" priority="2389" stopIfTrue="1">
      <formula>O347=""</formula>
    </cfRule>
    <cfRule type="expression" dxfId="1999" priority="2390" stopIfTrue="1">
      <formula>O347&lt;=0</formula>
    </cfRule>
    <cfRule type="expression" dxfId="1998" priority="2391" stopIfTrue="1">
      <formula>O347&lt;1</formula>
    </cfRule>
    <cfRule type="expression" dxfId="1997" priority="2392">
      <formula>O347&gt;=1</formula>
    </cfRule>
  </conditionalFormatting>
  <conditionalFormatting sqref="T343:T345">
    <cfRule type="expression" dxfId="1996" priority="2418" stopIfTrue="1">
      <formula>AND(U343="", V343="", W343="")</formula>
    </cfRule>
    <cfRule type="expression" dxfId="1995" priority="2419" stopIfTrue="1">
      <formula>AND(U343&lt;&gt;"",V343&lt;&gt;"",W343&lt;&gt;"",T343&lt;1)</formula>
    </cfRule>
    <cfRule type="expression" dxfId="1994" priority="2420">
      <formula>AND(U343&lt;&gt;"",V343&lt;&gt;"",W343&lt;&gt;"",T343&gt;=1)</formula>
    </cfRule>
  </conditionalFormatting>
  <conditionalFormatting sqref="R343:R345 Z343:Z345 X343:X345">
    <cfRule type="expression" dxfId="1993" priority="2415" stopIfTrue="1">
      <formula>S343=""</formula>
    </cfRule>
    <cfRule type="expression" dxfId="1992" priority="2416" stopIfTrue="1">
      <formula>AND(S343&lt;&gt;"",R343&lt;1)</formula>
    </cfRule>
    <cfRule type="expression" dxfId="1991" priority="2417">
      <formula>AND(S343&lt;&gt;"",R343&gt;=1)</formula>
    </cfRule>
  </conditionalFormatting>
  <conditionalFormatting sqref="T343:T345">
    <cfRule type="expression" dxfId="1990" priority="2412" stopIfTrue="1">
      <formula>AND(U343="", V343="", W343="")</formula>
    </cfRule>
    <cfRule type="expression" dxfId="1989" priority="2413" stopIfTrue="1">
      <formula>AND(OR(U343&lt;&gt;"",V343&lt;&gt;"",W343&lt;&gt;""),OR(T343&lt;1,T343=""))</formula>
    </cfRule>
    <cfRule type="expression" dxfId="1988" priority="2414">
      <formula>AND(U343&lt;&gt;"",V343&lt;&gt;"",W343&lt;&gt;"",T343&gt;=1)</formula>
    </cfRule>
  </conditionalFormatting>
  <conditionalFormatting sqref="N343:N345">
    <cfRule type="expression" dxfId="1987" priority="2409" stopIfTrue="1">
      <formula>AND(O343="",P343="",Q343="")</formula>
    </cfRule>
    <cfRule type="expression" dxfId="1986" priority="2410" stopIfTrue="1">
      <formula>AND(OR(O343&lt;&gt;"",P343&lt;&gt;"",Q343&lt;&gt;""),OR(N343&lt;1,N343=""))</formula>
    </cfRule>
    <cfRule type="expression" dxfId="1985" priority="2411">
      <formula>AND(O343&lt;&gt;"",P343&lt;&gt;"",Q343&lt;&gt;"",N343&gt;=1)</formula>
    </cfRule>
  </conditionalFormatting>
  <conditionalFormatting sqref="R347 Z347 X347">
    <cfRule type="expression" dxfId="1984" priority="2383" stopIfTrue="1">
      <formula>S347=""</formula>
    </cfRule>
    <cfRule type="expression" dxfId="1983" priority="2384" stopIfTrue="1">
      <formula>AND(S347&lt;&gt;"",R347&lt;1)</formula>
    </cfRule>
    <cfRule type="expression" dxfId="1982" priority="2385">
      <formula>AND(S347&lt;&gt;"",R347&gt;=1)</formula>
    </cfRule>
  </conditionalFormatting>
  <conditionalFormatting sqref="N347">
    <cfRule type="expression" dxfId="1981" priority="2377" stopIfTrue="1">
      <formula>AND(O347="",P347="",Q347="")</formula>
    </cfRule>
    <cfRule type="expression" dxfId="1980" priority="2378" stopIfTrue="1">
      <formula>AND(OR(O347&lt;&gt;"",P347&lt;&gt;"",Q347&lt;&gt;""),OR(N347&lt;1,N347=""))</formula>
    </cfRule>
    <cfRule type="expression" dxfId="1979" priority="2379">
      <formula>AND(O347&lt;&gt;"",P347&lt;&gt;"",Q347&lt;&gt;"",N347&gt;=1)</formula>
    </cfRule>
  </conditionalFormatting>
  <conditionalFormatting sqref="L346 AA346 Y346 S346 O346:Q346 U346:W346">
    <cfRule type="expression" dxfId="1978" priority="2405" stopIfTrue="1">
      <formula>L346=""</formula>
    </cfRule>
    <cfRule type="expression" dxfId="1977" priority="2406" stopIfTrue="1">
      <formula>L346&lt;=0</formula>
    </cfRule>
    <cfRule type="expression" dxfId="1976" priority="2407" stopIfTrue="1">
      <formula>L346&lt;1</formula>
    </cfRule>
    <cfRule type="expression" dxfId="1975" priority="2408">
      <formula>L346&gt;=1</formula>
    </cfRule>
  </conditionalFormatting>
  <conditionalFormatting sqref="L349 AA349 Y349 S349 O349:Q349 U349:W349">
    <cfRule type="expression" dxfId="1974" priority="2373" stopIfTrue="1">
      <formula>L349=""</formula>
    </cfRule>
    <cfRule type="expression" dxfId="1973" priority="2374" stopIfTrue="1">
      <formula>L349&lt;=0</formula>
    </cfRule>
    <cfRule type="expression" dxfId="1972" priority="2375" stopIfTrue="1">
      <formula>L349&lt;1</formula>
    </cfRule>
    <cfRule type="expression" dxfId="1971" priority="2376">
      <formula>L349&gt;=1</formula>
    </cfRule>
  </conditionalFormatting>
  <conditionalFormatting sqref="T349">
    <cfRule type="expression" dxfId="1970" priority="2370" stopIfTrue="1">
      <formula>AND(U349="", V349="", W349="")</formula>
    </cfRule>
    <cfRule type="expression" dxfId="1969" priority="2371" stopIfTrue="1">
      <formula>AND(U349&lt;&gt;"",V349&lt;&gt;"",W349&lt;&gt;"",T349&lt;1)</formula>
    </cfRule>
    <cfRule type="expression" dxfId="1968" priority="2372">
      <formula>AND(U349&lt;&gt;"",V349&lt;&gt;"",W349&lt;&gt;"",T349&gt;=1)</formula>
    </cfRule>
  </conditionalFormatting>
  <conditionalFormatting sqref="R349 Z349 X349">
    <cfRule type="expression" dxfId="1967" priority="2367" stopIfTrue="1">
      <formula>S349=""</formula>
    </cfRule>
    <cfRule type="expression" dxfId="1966" priority="2368" stopIfTrue="1">
      <formula>AND(S349&lt;&gt;"",R349&lt;1)</formula>
    </cfRule>
    <cfRule type="expression" dxfId="1965" priority="2369">
      <formula>AND(S349&lt;&gt;"",R349&gt;=1)</formula>
    </cfRule>
  </conditionalFormatting>
  <conditionalFormatting sqref="T349">
    <cfRule type="expression" dxfId="1964" priority="2364" stopIfTrue="1">
      <formula>AND(U349="", V349="", W349="")</formula>
    </cfRule>
    <cfRule type="expression" dxfId="1963" priority="2365" stopIfTrue="1">
      <formula>AND(OR(U349&lt;&gt;"",V349&lt;&gt;"",W349&lt;&gt;""),OR(T349&lt;1,T349=""))</formula>
    </cfRule>
    <cfRule type="expression" dxfId="1962" priority="2366">
      <formula>AND(U349&lt;&gt;"",V349&lt;&gt;"",W349&lt;&gt;"",T349&gt;=1)</formula>
    </cfRule>
  </conditionalFormatting>
  <conditionalFormatting sqref="N349">
    <cfRule type="expression" dxfId="1961" priority="2361" stopIfTrue="1">
      <formula>AND(O349="",P349="",Q349="")</formula>
    </cfRule>
    <cfRule type="expression" dxfId="1960" priority="2362" stopIfTrue="1">
      <formula>AND(OR(O349&lt;&gt;"",P349&lt;&gt;"",Q349&lt;&gt;""),OR(N349&lt;1,N349=""))</formula>
    </cfRule>
    <cfRule type="expression" dxfId="1959" priority="2363">
      <formula>AND(O349&lt;&gt;"",P349&lt;&gt;"",Q349&lt;&gt;"",N349&gt;=1)</formula>
    </cfRule>
  </conditionalFormatting>
  <conditionalFormatting sqref="T524">
    <cfRule type="expression" dxfId="1958" priority="2257" stopIfTrue="1">
      <formula>T524=""</formula>
    </cfRule>
    <cfRule type="expression" dxfId="1957" priority="2258" stopIfTrue="1">
      <formula>T524&lt;=0</formula>
    </cfRule>
    <cfRule type="expression" dxfId="1956" priority="2259" stopIfTrue="1">
      <formula>T524&lt;1</formula>
    </cfRule>
    <cfRule type="expression" dxfId="1955" priority="2260">
      <formula>T524&gt;=1</formula>
    </cfRule>
  </conditionalFormatting>
  <conditionalFormatting sqref="T546">
    <cfRule type="expression" dxfId="1954" priority="2253" stopIfTrue="1">
      <formula>T546=""</formula>
    </cfRule>
    <cfRule type="expression" dxfId="1953" priority="2254" stopIfTrue="1">
      <formula>T546&lt;=0</formula>
    </cfRule>
    <cfRule type="expression" dxfId="1952" priority="2255" stopIfTrue="1">
      <formula>T546&lt;1</formula>
    </cfRule>
    <cfRule type="expression" dxfId="1951" priority="2256">
      <formula>T546&gt;=1</formula>
    </cfRule>
  </conditionalFormatting>
  <conditionalFormatting sqref="X546">
    <cfRule type="expression" dxfId="1950" priority="2249" stopIfTrue="1">
      <formula>X546=""</formula>
    </cfRule>
    <cfRule type="expression" dxfId="1949" priority="2250" stopIfTrue="1">
      <formula>X546&lt;=0</formula>
    </cfRule>
    <cfRule type="expression" dxfId="1948" priority="2251" stopIfTrue="1">
      <formula>X546&lt;1</formula>
    </cfRule>
    <cfRule type="expression" dxfId="1947" priority="2252">
      <formula>X546&gt;=1</formula>
    </cfRule>
  </conditionalFormatting>
  <conditionalFormatting sqref="X524">
    <cfRule type="expression" dxfId="1946" priority="2245" stopIfTrue="1">
      <formula>X524=""</formula>
    </cfRule>
    <cfRule type="expression" dxfId="1945" priority="2246" stopIfTrue="1">
      <formula>X524&lt;=0</formula>
    </cfRule>
    <cfRule type="expression" dxfId="1944" priority="2247" stopIfTrue="1">
      <formula>X524&lt;1</formula>
    </cfRule>
    <cfRule type="expression" dxfId="1943" priority="2248">
      <formula>X524&gt;=1</formula>
    </cfRule>
  </conditionalFormatting>
  <conditionalFormatting sqref="Z524">
    <cfRule type="expression" dxfId="1942" priority="2241" stopIfTrue="1">
      <formula>Z524=""</formula>
    </cfRule>
    <cfRule type="expression" dxfId="1941" priority="2242" stopIfTrue="1">
      <formula>Z524&lt;=0</formula>
    </cfRule>
    <cfRule type="expression" dxfId="1940" priority="2243" stopIfTrue="1">
      <formula>Z524&lt;1</formula>
    </cfRule>
    <cfRule type="expression" dxfId="1939" priority="2244">
      <formula>Z524&gt;=1</formula>
    </cfRule>
  </conditionalFormatting>
  <conditionalFormatting sqref="T386:T390 T174:T176 T169:T171 T164:T166">
    <cfRule type="expression" dxfId="1938" priority="2238" stopIfTrue="1">
      <formula>AND(U164="", V164="", W164="")</formula>
    </cfRule>
    <cfRule type="expression" dxfId="1937" priority="2239" stopIfTrue="1">
      <formula>AND(OR(U164&lt;&gt;"",V164&lt;&gt;"",W164&lt;&gt;""),OR(T164&lt;1,T164=""))</formula>
    </cfRule>
    <cfRule type="expression" dxfId="1936" priority="2240">
      <formula>AND(U164&lt;&gt;"",V164&lt;&gt;"",W164&lt;&gt;"",T164&gt;=1)</formula>
    </cfRule>
  </conditionalFormatting>
  <conditionalFormatting sqref="R21 X21 Z21">
    <cfRule type="expression" dxfId="1935" priority="2204" stopIfTrue="1">
      <formula>R21=""</formula>
    </cfRule>
    <cfRule type="expression" dxfId="1934" priority="2205" stopIfTrue="1">
      <formula>R21&lt;=0</formula>
    </cfRule>
    <cfRule type="expression" dxfId="1933" priority="2206" stopIfTrue="1">
      <formula>R21&lt;1</formula>
    </cfRule>
    <cfRule type="expression" dxfId="1932" priority="2207">
      <formula>R21&gt;=1</formula>
    </cfRule>
  </conditionalFormatting>
  <conditionalFormatting sqref="W21">
    <cfRule type="expression" dxfId="1931" priority="2200" stopIfTrue="1">
      <formula>W21=""</formula>
    </cfRule>
    <cfRule type="expression" dxfId="1930" priority="2201" stopIfTrue="1">
      <formula>W21&lt;=0</formula>
    </cfRule>
    <cfRule type="expression" dxfId="1929" priority="2202" stopIfTrue="1">
      <formula>W21&lt;1</formula>
    </cfRule>
    <cfRule type="expression" dxfId="1928" priority="2203">
      <formula>W21&gt;=1</formula>
    </cfRule>
  </conditionalFormatting>
  <conditionalFormatting sqref="V21">
    <cfRule type="expression" dxfId="1927" priority="2196" stopIfTrue="1">
      <formula>V21=""</formula>
    </cfRule>
    <cfRule type="expression" dxfId="1926" priority="2197" stopIfTrue="1">
      <formula>V21&lt;=0</formula>
    </cfRule>
    <cfRule type="expression" dxfId="1925" priority="2198" stopIfTrue="1">
      <formula>V21&lt;1</formula>
    </cfRule>
    <cfRule type="expression" dxfId="1924" priority="2199">
      <formula>V21&gt;=1</formula>
    </cfRule>
  </conditionalFormatting>
  <conditionalFormatting sqref="Q21">
    <cfRule type="expression" dxfId="1923" priority="2192" stopIfTrue="1">
      <formula>Q21=""</formula>
    </cfRule>
    <cfRule type="expression" dxfId="1922" priority="2193" stopIfTrue="1">
      <formula>Q21&lt;=0</formula>
    </cfRule>
    <cfRule type="expression" dxfId="1921" priority="2194" stopIfTrue="1">
      <formula>Q21&lt;1</formula>
    </cfRule>
    <cfRule type="expression" dxfId="1920" priority="2195">
      <formula>Q21&gt;=1</formula>
    </cfRule>
  </conditionalFormatting>
  <conditionalFormatting sqref="P21">
    <cfRule type="expression" dxfId="1919" priority="2188" stopIfTrue="1">
      <formula>P21=""</formula>
    </cfRule>
    <cfRule type="expression" dxfId="1918" priority="2189" stopIfTrue="1">
      <formula>P21&lt;=0</formula>
    </cfRule>
    <cfRule type="expression" dxfId="1917" priority="2190" stopIfTrue="1">
      <formula>P21&lt;1</formula>
    </cfRule>
    <cfRule type="expression" dxfId="1916" priority="2191">
      <formula>P21&gt;=1</formula>
    </cfRule>
  </conditionalFormatting>
  <conditionalFormatting sqref="O21">
    <cfRule type="expression" dxfId="1915" priority="2184" stopIfTrue="1">
      <formula>O21=""</formula>
    </cfRule>
    <cfRule type="expression" dxfId="1914" priority="2185" stopIfTrue="1">
      <formula>O21&lt;=0</formula>
    </cfRule>
    <cfRule type="expression" dxfId="1913" priority="2186" stopIfTrue="1">
      <formula>O21&lt;1</formula>
    </cfRule>
    <cfRule type="expression" dxfId="1912" priority="2187">
      <formula>O21&gt;=1</formula>
    </cfRule>
  </conditionalFormatting>
  <conditionalFormatting sqref="U21">
    <cfRule type="expression" dxfId="1911" priority="2180" stopIfTrue="1">
      <formula>U21=""</formula>
    </cfRule>
    <cfRule type="expression" dxfId="1910" priority="2181" stopIfTrue="1">
      <formula>U21&lt;=0</formula>
    </cfRule>
    <cfRule type="expression" dxfId="1909" priority="2182" stopIfTrue="1">
      <formula>U21&lt;1</formula>
    </cfRule>
    <cfRule type="expression" dxfId="1908" priority="2183">
      <formula>U21&gt;=1</formula>
    </cfRule>
  </conditionalFormatting>
  <conditionalFormatting sqref="R24 X24 Z24">
    <cfRule type="expression" dxfId="1907" priority="2176" stopIfTrue="1">
      <formula>R24=""</formula>
    </cfRule>
    <cfRule type="expression" dxfId="1906" priority="2177" stopIfTrue="1">
      <formula>R24&lt;=0</formula>
    </cfRule>
    <cfRule type="expression" dxfId="1905" priority="2178" stopIfTrue="1">
      <formula>R24&lt;1</formula>
    </cfRule>
    <cfRule type="expression" dxfId="1904" priority="2179">
      <formula>R24&gt;=1</formula>
    </cfRule>
  </conditionalFormatting>
  <conditionalFormatting sqref="W24">
    <cfRule type="expression" dxfId="1903" priority="2172" stopIfTrue="1">
      <formula>W24=""</formula>
    </cfRule>
    <cfRule type="expression" dxfId="1902" priority="2173" stopIfTrue="1">
      <formula>W24&lt;=0</formula>
    </cfRule>
    <cfRule type="expression" dxfId="1901" priority="2174" stopIfTrue="1">
      <formula>W24&lt;1</formula>
    </cfRule>
    <cfRule type="expression" dxfId="1900" priority="2175">
      <formula>W24&gt;=1</formula>
    </cfRule>
  </conditionalFormatting>
  <conditionalFormatting sqref="Q24">
    <cfRule type="expression" dxfId="1899" priority="2164" stopIfTrue="1">
      <formula>Q24=""</formula>
    </cfRule>
    <cfRule type="expression" dxfId="1898" priority="2165" stopIfTrue="1">
      <formula>Q24&lt;=0</formula>
    </cfRule>
    <cfRule type="expression" dxfId="1897" priority="2166" stopIfTrue="1">
      <formula>Q24&lt;1</formula>
    </cfRule>
    <cfRule type="expression" dxfId="1896" priority="2167">
      <formula>Q24&gt;=1</formula>
    </cfRule>
  </conditionalFormatting>
  <conditionalFormatting sqref="V24">
    <cfRule type="expression" dxfId="1895" priority="2168" stopIfTrue="1">
      <formula>V24=""</formula>
    </cfRule>
    <cfRule type="expression" dxfId="1894" priority="2169" stopIfTrue="1">
      <formula>V24&lt;=0</formula>
    </cfRule>
    <cfRule type="expression" dxfId="1893" priority="2170" stopIfTrue="1">
      <formula>V24&lt;1</formula>
    </cfRule>
    <cfRule type="expression" dxfId="1892" priority="2171">
      <formula>V24&gt;=1</formula>
    </cfRule>
  </conditionalFormatting>
  <conditionalFormatting sqref="O24">
    <cfRule type="expression" dxfId="1891" priority="2156" stopIfTrue="1">
      <formula>O24=""</formula>
    </cfRule>
    <cfRule type="expression" dxfId="1890" priority="2157" stopIfTrue="1">
      <formula>O24&lt;=0</formula>
    </cfRule>
    <cfRule type="expression" dxfId="1889" priority="2158" stopIfTrue="1">
      <formula>O24&lt;1</formula>
    </cfRule>
    <cfRule type="expression" dxfId="1888" priority="2159">
      <formula>O24&gt;=1</formula>
    </cfRule>
  </conditionalFormatting>
  <conditionalFormatting sqref="P24">
    <cfRule type="expression" dxfId="1887" priority="2160" stopIfTrue="1">
      <formula>P24=""</formula>
    </cfRule>
    <cfRule type="expression" dxfId="1886" priority="2161" stopIfTrue="1">
      <formula>P24&lt;=0</formula>
    </cfRule>
    <cfRule type="expression" dxfId="1885" priority="2162" stopIfTrue="1">
      <formula>P24&lt;1</formula>
    </cfRule>
    <cfRule type="expression" dxfId="1884" priority="2163">
      <formula>P24&gt;=1</formula>
    </cfRule>
  </conditionalFormatting>
  <conditionalFormatting sqref="U24">
    <cfRule type="expression" dxfId="1883" priority="2152" stopIfTrue="1">
      <formula>U24=""</formula>
    </cfRule>
    <cfRule type="expression" dxfId="1882" priority="2153" stopIfTrue="1">
      <formula>U24&lt;=0</formula>
    </cfRule>
    <cfRule type="expression" dxfId="1881" priority="2154" stopIfTrue="1">
      <formula>U24&lt;1</formula>
    </cfRule>
    <cfRule type="expression" dxfId="1880" priority="2155">
      <formula>U24&gt;=1</formula>
    </cfRule>
  </conditionalFormatting>
  <conditionalFormatting sqref="T397:T399 T84 T71 T96">
    <cfRule type="expression" dxfId="1879" priority="2149" stopIfTrue="1">
      <formula>AND(U71="", V71="", W71="")</formula>
    </cfRule>
    <cfRule type="expression" dxfId="1878" priority="2150" stopIfTrue="1">
      <formula>AND(U71&lt;&gt;"",V71&lt;&gt;"",W71&lt;&gt;"",T71&lt;1)</formula>
    </cfRule>
    <cfRule type="expression" dxfId="1877" priority="2151">
      <formula>AND(U71&lt;&gt;"",V71&lt;&gt;"",W71&lt;&gt;"",T71&gt;=1)</formula>
    </cfRule>
  </conditionalFormatting>
  <conditionalFormatting sqref="T397:T399 T84 T71 T96">
    <cfRule type="expression" dxfId="1876" priority="2146" stopIfTrue="1">
      <formula>AND(U71="", V71="", W71="")</formula>
    </cfRule>
    <cfRule type="expression" dxfId="1875" priority="2147" stopIfTrue="1">
      <formula>AND(OR(U71&lt;&gt;"",V71&lt;&gt;"",W71&lt;&gt;""),OR(T71&lt;1,T71=""))</formula>
    </cfRule>
    <cfRule type="expression" dxfId="1874" priority="2148">
      <formula>AND(U71&lt;&gt;"",V71&lt;&gt;"",W71&lt;&gt;"",T71&gt;=1)</formula>
    </cfRule>
  </conditionalFormatting>
  <conditionalFormatting sqref="T177 T172 T167">
    <cfRule type="expression" dxfId="1873" priority="2137" stopIfTrue="1">
      <formula>AND(U167="", V167="", W167="")</formula>
    </cfRule>
    <cfRule type="expression" dxfId="1872" priority="2138" stopIfTrue="1">
      <formula>AND(U167&lt;&gt;"",V167&lt;&gt;"",W167&lt;&gt;"",T167&lt;1)</formula>
    </cfRule>
    <cfRule type="expression" dxfId="1871" priority="2139">
      <formula>AND(U167&lt;&gt;"",V167&lt;&gt;"",W167&lt;&gt;"",T167&gt;=1)</formula>
    </cfRule>
  </conditionalFormatting>
  <conditionalFormatting sqref="T177 T172 T167">
    <cfRule type="expression" dxfId="1870" priority="2134" stopIfTrue="1">
      <formula>AND(U167="", V167="", W167="")</formula>
    </cfRule>
    <cfRule type="expression" dxfId="1869" priority="2135" stopIfTrue="1">
      <formula>AND(OR(U167&lt;&gt;"",V167&lt;&gt;"",W167&lt;&gt;""),OR(T167&lt;1,T167=""))</formula>
    </cfRule>
    <cfRule type="expression" dxfId="1868" priority="2136">
      <formula>AND(U167&lt;&gt;"",V167&lt;&gt;"",W167&lt;&gt;"",T167&gt;=1)</formula>
    </cfRule>
  </conditionalFormatting>
  <conditionalFormatting sqref="U197:W197 S197 O197:Q197 L197">
    <cfRule type="expression" dxfId="1867" priority="2130" stopIfTrue="1">
      <formula>L197=""</formula>
    </cfRule>
    <cfRule type="expression" dxfId="1866" priority="2131" stopIfTrue="1">
      <formula>L197&lt;=0</formula>
    </cfRule>
    <cfRule type="expression" dxfId="1865" priority="2132" stopIfTrue="1">
      <formula>L197&lt;1</formula>
    </cfRule>
    <cfRule type="expression" dxfId="1864" priority="2133">
      <formula>L197&gt;=1</formula>
    </cfRule>
  </conditionalFormatting>
  <conditionalFormatting sqref="R197">
    <cfRule type="expression" dxfId="1863" priority="2127" stopIfTrue="1">
      <formula>S197=""</formula>
    </cfRule>
    <cfRule type="expression" dxfId="1862" priority="2128" stopIfTrue="1">
      <formula>AND(S197&lt;&gt;"",R197&lt;1)</formula>
    </cfRule>
    <cfRule type="expression" dxfId="1861" priority="2129">
      <formula>AND(S197&lt;&gt;"",R197&gt;=1)</formula>
    </cfRule>
  </conditionalFormatting>
  <conditionalFormatting sqref="N197">
    <cfRule type="expression" dxfId="1860" priority="2124" stopIfTrue="1">
      <formula>AND(O197="",P197="",Q197="")</formula>
    </cfRule>
    <cfRule type="expression" dxfId="1859" priority="2125" stopIfTrue="1">
      <formula>AND(OR(O197&lt;&gt;"",P197&lt;&gt;"",Q197&lt;&gt;""),OR(N197&lt;1,N197=""))</formula>
    </cfRule>
    <cfRule type="expression" dxfId="1858" priority="2126">
      <formula>AND(O197&lt;&gt;"",P197&lt;&gt;"",Q197&lt;&gt;"",N197&gt;=1)</formula>
    </cfRule>
  </conditionalFormatting>
  <conditionalFormatting sqref="S198 O198:Q198 L198 U198:W198">
    <cfRule type="expression" dxfId="1857" priority="2114" stopIfTrue="1">
      <formula>L198=""</formula>
    </cfRule>
    <cfRule type="expression" dxfId="1856" priority="2115" stopIfTrue="1">
      <formula>L198&lt;=0</formula>
    </cfRule>
    <cfRule type="expression" dxfId="1855" priority="2116" stopIfTrue="1">
      <formula>L198&lt;1</formula>
    </cfRule>
    <cfRule type="expression" dxfId="1854" priority="2117">
      <formula>L198&gt;=1</formula>
    </cfRule>
  </conditionalFormatting>
  <conditionalFormatting sqref="R198">
    <cfRule type="expression" dxfId="1853" priority="2111" stopIfTrue="1">
      <formula>S198=""</formula>
    </cfRule>
    <cfRule type="expression" dxfId="1852" priority="2112" stopIfTrue="1">
      <formula>AND(S198&lt;&gt;"",R198&lt;1)</formula>
    </cfRule>
    <cfRule type="expression" dxfId="1851" priority="2113">
      <formula>AND(S198&lt;&gt;"",R198&gt;=1)</formula>
    </cfRule>
  </conditionalFormatting>
  <conditionalFormatting sqref="N198">
    <cfRule type="expression" dxfId="1850" priority="2108" stopIfTrue="1">
      <formula>AND(O198="",P198="",Q198="")</formula>
    </cfRule>
    <cfRule type="expression" dxfId="1849" priority="2109" stopIfTrue="1">
      <formula>AND(OR(O198&lt;&gt;"",P198&lt;&gt;"",Q198&lt;&gt;""),OR(N198&lt;1,N198=""))</formula>
    </cfRule>
    <cfRule type="expression" dxfId="1848" priority="2110">
      <formula>AND(O198&lt;&gt;"",P198&lt;&gt;"",Q198&lt;&gt;"",N198&gt;=1)</formula>
    </cfRule>
  </conditionalFormatting>
  <conditionalFormatting sqref="L126 O126:Q126 S126 Y126 AA126 U126:W126">
    <cfRule type="expression" dxfId="1847" priority="2098" stopIfTrue="1">
      <formula>L126=""</formula>
    </cfRule>
    <cfRule type="expression" dxfId="1846" priority="2099" stopIfTrue="1">
      <formula>L126&lt;=0</formula>
    </cfRule>
    <cfRule type="expression" dxfId="1845" priority="2100" stopIfTrue="1">
      <formula>L126&lt;1</formula>
    </cfRule>
    <cfRule type="expression" dxfId="1844" priority="2101">
      <formula>L126&gt;=1</formula>
    </cfRule>
  </conditionalFormatting>
  <conditionalFormatting sqref="R126">
    <cfRule type="expression" dxfId="1843" priority="2095" stopIfTrue="1">
      <formula>S126=""</formula>
    </cfRule>
    <cfRule type="expression" dxfId="1842" priority="2096" stopIfTrue="1">
      <formula>AND(S126&lt;&gt;"",R126&lt;1)</formula>
    </cfRule>
    <cfRule type="expression" dxfId="1841" priority="2097">
      <formula>AND(S126&lt;&gt;"",R126&gt;=1)</formula>
    </cfRule>
  </conditionalFormatting>
  <conditionalFormatting sqref="N126">
    <cfRule type="expression" dxfId="1840" priority="2092" stopIfTrue="1">
      <formula>AND(O126="",P126="",Q126="")</formula>
    </cfRule>
    <cfRule type="expression" dxfId="1839" priority="2093" stopIfTrue="1">
      <formula>AND(OR(O126&lt;&gt;"",P126&lt;&gt;"",Q126&lt;&gt;""),OR(N126&lt;1,N126=""))</formula>
    </cfRule>
    <cfRule type="expression" dxfId="1838" priority="2094">
      <formula>AND(O126&lt;&gt;"",P126&lt;&gt;"",Q126&lt;&gt;"",N126&gt;=1)</formula>
    </cfRule>
  </conditionalFormatting>
  <conditionalFormatting sqref="T126">
    <cfRule type="expression" dxfId="1837" priority="2089" stopIfTrue="1">
      <formula>AND(U126="", V126="", W126="")</formula>
    </cfRule>
    <cfRule type="expression" dxfId="1836" priority="2090" stopIfTrue="1">
      <formula>AND(U126&lt;&gt;"",V126&lt;&gt;"",W126&lt;&gt;"",T126&lt;1)</formula>
    </cfRule>
    <cfRule type="expression" dxfId="1835" priority="2091">
      <formula>AND(U126&lt;&gt;"",V126&lt;&gt;"",W126&lt;&gt;"",T126&gt;=1)</formula>
    </cfRule>
  </conditionalFormatting>
  <conditionalFormatting sqref="T126">
    <cfRule type="expression" dxfId="1834" priority="2086" stopIfTrue="1">
      <formula>AND(U126="", V126="", W126="")</formula>
    </cfRule>
    <cfRule type="expression" dxfId="1833" priority="2087" stopIfTrue="1">
      <formula>AND(OR(U126&lt;&gt;"",V126&lt;&gt;"",W126&lt;&gt;""),OR(T126&lt;1,T126=""))</formula>
    </cfRule>
    <cfRule type="expression" dxfId="1832" priority="2088">
      <formula>AND(U126&lt;&gt;"",V126&lt;&gt;"",W126&lt;&gt;"",T126&gt;=1)</formula>
    </cfRule>
  </conditionalFormatting>
  <conditionalFormatting sqref="L136 O136:Q136 S136 Y136 AA136 U136:V136">
    <cfRule type="expression" dxfId="1831" priority="2082" stopIfTrue="1">
      <formula>L136=""</formula>
    </cfRule>
    <cfRule type="expression" dxfId="1830" priority="2083" stopIfTrue="1">
      <formula>L136&lt;=0</formula>
    </cfRule>
    <cfRule type="expression" dxfId="1829" priority="2084" stopIfTrue="1">
      <formula>L136&lt;1</formula>
    </cfRule>
    <cfRule type="expression" dxfId="1828" priority="2085">
      <formula>L136&gt;=1</formula>
    </cfRule>
  </conditionalFormatting>
  <conditionalFormatting sqref="R136">
    <cfRule type="expression" dxfId="1827" priority="2079" stopIfTrue="1">
      <formula>S136=""</formula>
    </cfRule>
    <cfRule type="expression" dxfId="1826" priority="2080" stopIfTrue="1">
      <formula>AND(S136&lt;&gt;"",R136&lt;1)</formula>
    </cfRule>
    <cfRule type="expression" dxfId="1825" priority="2081">
      <formula>AND(S136&lt;&gt;"",R136&gt;=1)</formula>
    </cfRule>
  </conditionalFormatting>
  <conditionalFormatting sqref="N136">
    <cfRule type="expression" dxfId="1824" priority="2076" stopIfTrue="1">
      <formula>AND(O136="",P136="",Q136="")</formula>
    </cfRule>
    <cfRule type="expression" dxfId="1823" priority="2077" stopIfTrue="1">
      <formula>AND(OR(O136&lt;&gt;"",P136&lt;&gt;"",Q136&lt;&gt;""),OR(N136&lt;1,N136=""))</formula>
    </cfRule>
    <cfRule type="expression" dxfId="1822" priority="2078">
      <formula>AND(O136&lt;&gt;"",P136&lt;&gt;"",Q136&lt;&gt;"",N136&gt;=1)</formula>
    </cfRule>
  </conditionalFormatting>
  <conditionalFormatting sqref="S146 O146:Q146 Y146 AA146 L146 U146:V146">
    <cfRule type="expression" dxfId="1821" priority="2066" stopIfTrue="1">
      <formula>L146=""</formula>
    </cfRule>
    <cfRule type="expression" dxfId="1820" priority="2067" stopIfTrue="1">
      <formula>L146&lt;=0</formula>
    </cfRule>
    <cfRule type="expression" dxfId="1819" priority="2068" stopIfTrue="1">
      <formula>L146&lt;1</formula>
    </cfRule>
    <cfRule type="expression" dxfId="1818" priority="2069">
      <formula>L146&gt;=1</formula>
    </cfRule>
  </conditionalFormatting>
  <conditionalFormatting sqref="L146 O146:Q146 S146 Y146 AA146 U146:V146">
    <cfRule type="expression" dxfId="1817" priority="2062" stopIfTrue="1">
      <formula>L146=""</formula>
    </cfRule>
    <cfRule type="expression" dxfId="1816" priority="2063" stopIfTrue="1">
      <formula>L146&lt;=0</formula>
    </cfRule>
    <cfRule type="expression" dxfId="1815" priority="2064" stopIfTrue="1">
      <formula>L146&lt;1</formula>
    </cfRule>
    <cfRule type="expression" dxfId="1814" priority="2065">
      <formula>L146&gt;=1</formula>
    </cfRule>
  </conditionalFormatting>
  <conditionalFormatting sqref="L146 O146:Q146 S146 Y146 AA146 U146:V146">
    <cfRule type="expression" dxfId="1813" priority="2058" stopIfTrue="1">
      <formula>L146=""</formula>
    </cfRule>
    <cfRule type="expression" dxfId="1812" priority="2059" stopIfTrue="1">
      <formula>L146&lt;=0</formula>
    </cfRule>
    <cfRule type="expression" dxfId="1811" priority="2060" stopIfTrue="1">
      <formula>L146&lt;1</formula>
    </cfRule>
    <cfRule type="expression" dxfId="1810" priority="2061">
      <formula>L146&gt;=1</formula>
    </cfRule>
  </conditionalFormatting>
  <conditionalFormatting sqref="R146">
    <cfRule type="expression" dxfId="1809" priority="2055" stopIfTrue="1">
      <formula>S146=""</formula>
    </cfRule>
    <cfRule type="expression" dxfId="1808" priority="2056" stopIfTrue="1">
      <formula>AND(S146&lt;&gt;"",R146&lt;1)</formula>
    </cfRule>
    <cfRule type="expression" dxfId="1807" priority="2057">
      <formula>AND(S146&lt;&gt;"",R146&gt;=1)</formula>
    </cfRule>
  </conditionalFormatting>
  <conditionalFormatting sqref="N146">
    <cfRule type="expression" dxfId="1806" priority="2052" stopIfTrue="1">
      <formula>AND(O146="",P146="",Q146="")</formula>
    </cfRule>
    <cfRule type="expression" dxfId="1805" priority="2053" stopIfTrue="1">
      <formula>AND(OR(O146&lt;&gt;"",P146&lt;&gt;"",Q146&lt;&gt;""),OR(N146&lt;1,N146=""))</formula>
    </cfRule>
    <cfRule type="expression" dxfId="1804" priority="2054">
      <formula>AND(O146&lt;&gt;"",P146&lt;&gt;"",Q146&lt;&gt;"",N146&gt;=1)</formula>
    </cfRule>
  </conditionalFormatting>
  <conditionalFormatting sqref="S156 O156:Q156 Y156 AA156 L156 U156:V156">
    <cfRule type="expression" dxfId="1803" priority="2042" stopIfTrue="1">
      <formula>L156=""</formula>
    </cfRule>
    <cfRule type="expression" dxfId="1802" priority="2043" stopIfTrue="1">
      <formula>L156&lt;=0</formula>
    </cfRule>
    <cfRule type="expression" dxfId="1801" priority="2044" stopIfTrue="1">
      <formula>L156&lt;1</formula>
    </cfRule>
    <cfRule type="expression" dxfId="1800" priority="2045">
      <formula>L156&gt;=1</formula>
    </cfRule>
  </conditionalFormatting>
  <conditionalFormatting sqref="L156 O156:Q156 S156 Y156 AA156 U156:V156">
    <cfRule type="expression" dxfId="1799" priority="2038" stopIfTrue="1">
      <formula>L156=""</formula>
    </cfRule>
    <cfRule type="expression" dxfId="1798" priority="2039" stopIfTrue="1">
      <formula>L156&lt;=0</formula>
    </cfRule>
    <cfRule type="expression" dxfId="1797" priority="2040" stopIfTrue="1">
      <formula>L156&lt;1</formula>
    </cfRule>
    <cfRule type="expression" dxfId="1796" priority="2041">
      <formula>L156&gt;=1</formula>
    </cfRule>
  </conditionalFormatting>
  <conditionalFormatting sqref="L156 O156:Q156 S156 Y156 AA156 U156:V156">
    <cfRule type="expression" dxfId="1795" priority="2034" stopIfTrue="1">
      <formula>L156=""</formula>
    </cfRule>
    <cfRule type="expression" dxfId="1794" priority="2035" stopIfTrue="1">
      <formula>L156&lt;=0</formula>
    </cfRule>
    <cfRule type="expression" dxfId="1793" priority="2036" stopIfTrue="1">
      <formula>L156&lt;1</formula>
    </cfRule>
    <cfRule type="expression" dxfId="1792" priority="2037">
      <formula>L156&gt;=1</formula>
    </cfRule>
  </conditionalFormatting>
  <conditionalFormatting sqref="R156">
    <cfRule type="expression" dxfId="1791" priority="2031" stopIfTrue="1">
      <formula>S156=""</formula>
    </cfRule>
    <cfRule type="expression" dxfId="1790" priority="2032" stopIfTrue="1">
      <formula>AND(S156&lt;&gt;"",R156&lt;1)</formula>
    </cfRule>
    <cfRule type="expression" dxfId="1789" priority="2033">
      <formula>AND(S156&lt;&gt;"",R156&gt;=1)</formula>
    </cfRule>
  </conditionalFormatting>
  <conditionalFormatting sqref="N156">
    <cfRule type="expression" dxfId="1788" priority="2028" stopIfTrue="1">
      <formula>AND(O156="",P156="",Q156="")</formula>
    </cfRule>
    <cfRule type="expression" dxfId="1787" priority="2029" stopIfTrue="1">
      <formula>AND(OR(O156&lt;&gt;"",P156&lt;&gt;"",Q156&lt;&gt;""),OR(N156&lt;1,N156=""))</formula>
    </cfRule>
    <cfRule type="expression" dxfId="1786" priority="2030">
      <formula>AND(O156&lt;&gt;"",P156&lt;&gt;"",Q156&lt;&gt;"",N156&gt;=1)</formula>
    </cfRule>
  </conditionalFormatting>
  <conditionalFormatting sqref="U226:W226 S226 O226:Q226 L226">
    <cfRule type="expression" dxfId="1785" priority="2018" stopIfTrue="1">
      <formula>L226=""</formula>
    </cfRule>
    <cfRule type="expression" dxfId="1784" priority="2019" stopIfTrue="1">
      <formula>L226&lt;=0</formula>
    </cfRule>
    <cfRule type="expression" dxfId="1783" priority="2020" stopIfTrue="1">
      <formula>L226&lt;1</formula>
    </cfRule>
    <cfRule type="expression" dxfId="1782" priority="2021">
      <formula>L226&gt;=1</formula>
    </cfRule>
  </conditionalFormatting>
  <conditionalFormatting sqref="R226">
    <cfRule type="expression" dxfId="1781" priority="2015" stopIfTrue="1">
      <formula>S226=""</formula>
    </cfRule>
    <cfRule type="expression" dxfId="1780" priority="2016" stopIfTrue="1">
      <formula>AND(S226&lt;&gt;"",R226&lt;1)</formula>
    </cfRule>
    <cfRule type="expression" dxfId="1779" priority="2017">
      <formula>AND(S226&lt;&gt;"",R226&gt;=1)</formula>
    </cfRule>
  </conditionalFormatting>
  <conditionalFormatting sqref="N226">
    <cfRule type="expression" dxfId="1778" priority="2012" stopIfTrue="1">
      <formula>AND(O226="",P226="",Q226="")</formula>
    </cfRule>
    <cfRule type="expression" dxfId="1777" priority="2013" stopIfTrue="1">
      <formula>AND(OR(O226&lt;&gt;"",P226&lt;&gt;"",Q226&lt;&gt;""),OR(N226&lt;1,N226=""))</formula>
    </cfRule>
    <cfRule type="expression" dxfId="1776" priority="2014">
      <formula>AND(O226&lt;&gt;"",P226&lt;&gt;"",Q226&lt;&gt;"",N226&gt;=1)</formula>
    </cfRule>
  </conditionalFormatting>
  <conditionalFormatting sqref="U238:W238 S238 O238:Q238 L238">
    <cfRule type="expression" dxfId="1775" priority="2002" stopIfTrue="1">
      <formula>L238=""</formula>
    </cfRule>
    <cfRule type="expression" dxfId="1774" priority="2003" stopIfTrue="1">
      <formula>L238&lt;=0</formula>
    </cfRule>
    <cfRule type="expression" dxfId="1773" priority="2004" stopIfTrue="1">
      <formula>L238&lt;1</formula>
    </cfRule>
    <cfRule type="expression" dxfId="1772" priority="2005">
      <formula>L238&gt;=1</formula>
    </cfRule>
  </conditionalFormatting>
  <conditionalFormatting sqref="R238">
    <cfRule type="expression" dxfId="1771" priority="1999" stopIfTrue="1">
      <formula>S238=""</formula>
    </cfRule>
    <cfRule type="expression" dxfId="1770" priority="2000" stopIfTrue="1">
      <formula>AND(S238&lt;&gt;"",R238&lt;1)</formula>
    </cfRule>
    <cfRule type="expression" dxfId="1769" priority="2001">
      <formula>AND(S238&lt;&gt;"",R238&gt;=1)</formula>
    </cfRule>
  </conditionalFormatting>
  <conditionalFormatting sqref="N238">
    <cfRule type="expression" dxfId="1768" priority="1996" stopIfTrue="1">
      <formula>AND(O238="",P238="",Q238="")</formula>
    </cfRule>
    <cfRule type="expression" dxfId="1767" priority="1997" stopIfTrue="1">
      <formula>AND(OR(O238&lt;&gt;"",P238&lt;&gt;"",Q238&lt;&gt;""),OR(N238&lt;1,N238=""))</formula>
    </cfRule>
    <cfRule type="expression" dxfId="1766" priority="1998">
      <formula>AND(O238&lt;&gt;"",P238&lt;&gt;"",Q238&lt;&gt;"",N238&gt;=1)</formula>
    </cfRule>
  </conditionalFormatting>
  <conditionalFormatting sqref="U232:W232 S232 O232:Q232 L232">
    <cfRule type="expression" dxfId="1765" priority="1986" stopIfTrue="1">
      <formula>L232=""</formula>
    </cfRule>
    <cfRule type="expression" dxfId="1764" priority="1987" stopIfTrue="1">
      <formula>L232&lt;=0</formula>
    </cfRule>
    <cfRule type="expression" dxfId="1763" priority="1988" stopIfTrue="1">
      <formula>L232&lt;1</formula>
    </cfRule>
    <cfRule type="expression" dxfId="1762" priority="1989">
      <formula>L232&gt;=1</formula>
    </cfRule>
  </conditionalFormatting>
  <conditionalFormatting sqref="R232">
    <cfRule type="expression" dxfId="1761" priority="1983" stopIfTrue="1">
      <formula>S232=""</formula>
    </cfRule>
    <cfRule type="expression" dxfId="1760" priority="1984" stopIfTrue="1">
      <formula>AND(S232&lt;&gt;"",R232&lt;1)</formula>
    </cfRule>
    <cfRule type="expression" dxfId="1759" priority="1985">
      <formula>AND(S232&lt;&gt;"",R232&gt;=1)</formula>
    </cfRule>
  </conditionalFormatting>
  <conditionalFormatting sqref="N232">
    <cfRule type="expression" dxfId="1758" priority="1980" stopIfTrue="1">
      <formula>AND(O232="",P232="",Q232="")</formula>
    </cfRule>
    <cfRule type="expression" dxfId="1757" priority="1981" stopIfTrue="1">
      <formula>AND(OR(O232&lt;&gt;"",P232&lt;&gt;"",Q232&lt;&gt;""),OR(N232&lt;1,N232=""))</formula>
    </cfRule>
    <cfRule type="expression" dxfId="1756" priority="1982">
      <formula>AND(O232&lt;&gt;"",P232&lt;&gt;"",Q232&lt;&gt;"",N232&gt;=1)</formula>
    </cfRule>
  </conditionalFormatting>
  <conditionalFormatting sqref="U244:W244 S244 O244:Q244 L244">
    <cfRule type="expression" dxfId="1755" priority="1970" stopIfTrue="1">
      <formula>L244=""</formula>
    </cfRule>
    <cfRule type="expression" dxfId="1754" priority="1971" stopIfTrue="1">
      <formula>L244&lt;=0</formula>
    </cfRule>
    <cfRule type="expression" dxfId="1753" priority="1972" stopIfTrue="1">
      <formula>L244&lt;1</formula>
    </cfRule>
    <cfRule type="expression" dxfId="1752" priority="1973">
      <formula>L244&gt;=1</formula>
    </cfRule>
  </conditionalFormatting>
  <conditionalFormatting sqref="R244">
    <cfRule type="expression" dxfId="1751" priority="1967" stopIfTrue="1">
      <formula>S244=""</formula>
    </cfRule>
    <cfRule type="expression" dxfId="1750" priority="1968" stopIfTrue="1">
      <formula>AND(S244&lt;&gt;"",R244&lt;1)</formula>
    </cfRule>
    <cfRule type="expression" dxfId="1749" priority="1969">
      <formula>AND(S244&lt;&gt;"",R244&gt;=1)</formula>
    </cfRule>
  </conditionalFormatting>
  <conditionalFormatting sqref="N244">
    <cfRule type="expression" dxfId="1748" priority="1964" stopIfTrue="1">
      <formula>AND(O244="",P244="",Q244="")</formula>
    </cfRule>
    <cfRule type="expression" dxfId="1747" priority="1965" stopIfTrue="1">
      <formula>AND(OR(O244&lt;&gt;"",P244&lt;&gt;"",Q244&lt;&gt;""),OR(N244&lt;1,N244=""))</formula>
    </cfRule>
    <cfRule type="expression" dxfId="1746" priority="1966">
      <formula>AND(O244&lt;&gt;"",P244&lt;&gt;"",Q244&lt;&gt;"",N244&gt;=1)</formula>
    </cfRule>
  </conditionalFormatting>
  <conditionalFormatting sqref="U265:W265 S265 O265:Q265 L265">
    <cfRule type="expression" dxfId="1745" priority="1954" stopIfTrue="1">
      <formula>L265=""</formula>
    </cfRule>
    <cfRule type="expression" dxfId="1744" priority="1955" stopIfTrue="1">
      <formula>L265&lt;=0</formula>
    </cfRule>
    <cfRule type="expression" dxfId="1743" priority="1956" stopIfTrue="1">
      <formula>L265&lt;1</formula>
    </cfRule>
    <cfRule type="expression" dxfId="1742" priority="1957">
      <formula>L265&gt;=1</formula>
    </cfRule>
  </conditionalFormatting>
  <conditionalFormatting sqref="R265">
    <cfRule type="expression" dxfId="1741" priority="1951" stopIfTrue="1">
      <formula>S265=""</formula>
    </cfRule>
    <cfRule type="expression" dxfId="1740" priority="1952" stopIfTrue="1">
      <formula>AND(S265&lt;&gt;"",R265&lt;1)</formula>
    </cfRule>
    <cfRule type="expression" dxfId="1739" priority="1953">
      <formula>AND(S265&lt;&gt;"",R265&gt;=1)</formula>
    </cfRule>
  </conditionalFormatting>
  <conditionalFormatting sqref="N265">
    <cfRule type="expression" dxfId="1738" priority="1948" stopIfTrue="1">
      <formula>AND(O265="",P265="",Q265="")</formula>
    </cfRule>
    <cfRule type="expression" dxfId="1737" priority="1949" stopIfTrue="1">
      <formula>AND(OR(O265&lt;&gt;"",P265&lt;&gt;"",Q265&lt;&gt;""),OR(N265&lt;1,N265=""))</formula>
    </cfRule>
    <cfRule type="expression" dxfId="1736" priority="1950">
      <formula>AND(O265&lt;&gt;"",P265&lt;&gt;"",Q265&lt;&gt;"",N265&gt;=1)</formula>
    </cfRule>
  </conditionalFormatting>
  <conditionalFormatting sqref="U291:W291 S291 O291:Q291 L291">
    <cfRule type="expression" dxfId="1735" priority="1938" stopIfTrue="1">
      <formula>L291=""</formula>
    </cfRule>
    <cfRule type="expression" dxfId="1734" priority="1939" stopIfTrue="1">
      <formula>L291&lt;=0</formula>
    </cfRule>
    <cfRule type="expression" dxfId="1733" priority="1940" stopIfTrue="1">
      <formula>L291&lt;1</formula>
    </cfRule>
    <cfRule type="expression" dxfId="1732" priority="1941">
      <formula>L291&gt;=1</formula>
    </cfRule>
  </conditionalFormatting>
  <conditionalFormatting sqref="R291">
    <cfRule type="expression" dxfId="1731" priority="1935" stopIfTrue="1">
      <formula>S291=""</formula>
    </cfRule>
    <cfRule type="expression" dxfId="1730" priority="1936" stopIfTrue="1">
      <formula>AND(S291&lt;&gt;"",R291&lt;1)</formula>
    </cfRule>
    <cfRule type="expression" dxfId="1729" priority="1937">
      <formula>AND(S291&lt;&gt;"",R291&gt;=1)</formula>
    </cfRule>
  </conditionalFormatting>
  <conditionalFormatting sqref="N291">
    <cfRule type="expression" dxfId="1728" priority="1932" stopIfTrue="1">
      <formula>AND(O291="",P291="",Q291="")</formula>
    </cfRule>
    <cfRule type="expression" dxfId="1727" priority="1933" stopIfTrue="1">
      <formula>AND(OR(O291&lt;&gt;"",P291&lt;&gt;"",Q291&lt;&gt;""),OR(N291&lt;1,N291=""))</formula>
    </cfRule>
    <cfRule type="expression" dxfId="1726" priority="1934">
      <formula>AND(O291&lt;&gt;"",P291&lt;&gt;"",Q291&lt;&gt;"",N291&gt;=1)</formula>
    </cfRule>
  </conditionalFormatting>
  <conditionalFormatting sqref="U298:W298 O298:Q298 S298 L298">
    <cfRule type="expression" dxfId="1725" priority="1922" stopIfTrue="1">
      <formula>L298=""</formula>
    </cfRule>
    <cfRule type="expression" dxfId="1724" priority="1923" stopIfTrue="1">
      <formula>L298&lt;=0</formula>
    </cfRule>
    <cfRule type="expression" dxfId="1723" priority="1924" stopIfTrue="1">
      <formula>L298&lt;1</formula>
    </cfRule>
    <cfRule type="expression" dxfId="1722" priority="1925">
      <formula>L298&gt;=1</formula>
    </cfRule>
  </conditionalFormatting>
  <conditionalFormatting sqref="U298:W298 S298 O298:Q298 L298">
    <cfRule type="expression" dxfId="1721" priority="1918" stopIfTrue="1">
      <formula>L298=""</formula>
    </cfRule>
    <cfRule type="expression" dxfId="1720" priority="1919" stopIfTrue="1">
      <formula>L298&lt;=0</formula>
    </cfRule>
    <cfRule type="expression" dxfId="1719" priority="1920" stopIfTrue="1">
      <formula>L298&lt;1</formula>
    </cfRule>
    <cfRule type="expression" dxfId="1718" priority="1921">
      <formula>L298&gt;=1</formula>
    </cfRule>
  </conditionalFormatting>
  <conditionalFormatting sqref="R298">
    <cfRule type="expression" dxfId="1717" priority="1915" stopIfTrue="1">
      <formula>S298=""</formula>
    </cfRule>
    <cfRule type="expression" dxfId="1716" priority="1916" stopIfTrue="1">
      <formula>AND(S298&lt;&gt;"",R298&lt;1)</formula>
    </cfRule>
    <cfRule type="expression" dxfId="1715" priority="1917">
      <formula>AND(S298&lt;&gt;"",R298&gt;=1)</formula>
    </cfRule>
  </conditionalFormatting>
  <conditionalFormatting sqref="N298">
    <cfRule type="expression" dxfId="1714" priority="1912" stopIfTrue="1">
      <formula>AND(O298="",P298="",Q298="")</formula>
    </cfRule>
    <cfRule type="expression" dxfId="1713" priority="1913" stopIfTrue="1">
      <formula>AND(OR(O298&lt;&gt;"",P298&lt;&gt;"",Q298&lt;&gt;""),OR(N298&lt;1,N298=""))</formula>
    </cfRule>
    <cfRule type="expression" dxfId="1712" priority="1914">
      <formula>AND(O298&lt;&gt;"",P298&lt;&gt;"",Q298&lt;&gt;"",N298&gt;=1)</formula>
    </cfRule>
  </conditionalFormatting>
  <conditionalFormatting sqref="U318:W318 O318:Q318 S318 L318">
    <cfRule type="expression" dxfId="1711" priority="1902" stopIfTrue="1">
      <formula>L318=""</formula>
    </cfRule>
    <cfRule type="expression" dxfId="1710" priority="1903" stopIfTrue="1">
      <formula>L318&lt;=0</formula>
    </cfRule>
    <cfRule type="expression" dxfId="1709" priority="1904" stopIfTrue="1">
      <formula>L318&lt;1</formula>
    </cfRule>
    <cfRule type="expression" dxfId="1708" priority="1905">
      <formula>L318&gt;=1</formula>
    </cfRule>
  </conditionalFormatting>
  <conditionalFormatting sqref="U318:W318 S318 O318:Q318 L318">
    <cfRule type="expression" dxfId="1707" priority="1898" stopIfTrue="1">
      <formula>L318=""</formula>
    </cfRule>
    <cfRule type="expression" dxfId="1706" priority="1899" stopIfTrue="1">
      <formula>L318&lt;=0</formula>
    </cfRule>
    <cfRule type="expression" dxfId="1705" priority="1900" stopIfTrue="1">
      <formula>L318&lt;1</formula>
    </cfRule>
    <cfRule type="expression" dxfId="1704" priority="1901">
      <formula>L318&gt;=1</formula>
    </cfRule>
  </conditionalFormatting>
  <conditionalFormatting sqref="R318">
    <cfRule type="expression" dxfId="1703" priority="1895" stopIfTrue="1">
      <formula>S318=""</formula>
    </cfRule>
    <cfRule type="expression" dxfId="1702" priority="1896" stopIfTrue="1">
      <formula>AND(S318&lt;&gt;"",R318&lt;1)</formula>
    </cfRule>
    <cfRule type="expression" dxfId="1701" priority="1897">
      <formula>AND(S318&lt;&gt;"",R318&gt;=1)</formula>
    </cfRule>
  </conditionalFormatting>
  <conditionalFormatting sqref="N318">
    <cfRule type="expression" dxfId="1700" priority="1892" stopIfTrue="1">
      <formula>AND(O318="",P318="",Q318="")</formula>
    </cfRule>
    <cfRule type="expression" dxfId="1699" priority="1893" stopIfTrue="1">
      <formula>AND(OR(O318&lt;&gt;"",P318&lt;&gt;"",Q318&lt;&gt;""),OR(N318&lt;1,N318=""))</formula>
    </cfRule>
    <cfRule type="expression" dxfId="1698" priority="1894">
      <formula>AND(O318&lt;&gt;"",P318&lt;&gt;"",Q318&lt;&gt;"",N318&gt;=1)</formula>
    </cfRule>
  </conditionalFormatting>
  <conditionalFormatting sqref="U324:W324 O324:Q324 S324 L324 L350 L347:L348">
    <cfRule type="expression" dxfId="1697" priority="1882" stopIfTrue="1">
      <formula>L324=""</formula>
    </cfRule>
    <cfRule type="expression" dxfId="1696" priority="1883" stopIfTrue="1">
      <formula>L324&lt;=0</formula>
    </cfRule>
    <cfRule type="expression" dxfId="1695" priority="1884" stopIfTrue="1">
      <formula>L324&lt;1</formula>
    </cfRule>
    <cfRule type="expression" dxfId="1694" priority="1885">
      <formula>L324&gt;=1</formula>
    </cfRule>
  </conditionalFormatting>
  <conditionalFormatting sqref="U324:W324 S324 O324:Q324 L324 L350 L347:L348">
    <cfRule type="expression" dxfId="1693" priority="1878" stopIfTrue="1">
      <formula>L324=""</formula>
    </cfRule>
    <cfRule type="expression" dxfId="1692" priority="1879" stopIfTrue="1">
      <formula>L324&lt;=0</formula>
    </cfRule>
    <cfRule type="expression" dxfId="1691" priority="1880" stopIfTrue="1">
      <formula>L324&lt;1</formula>
    </cfRule>
    <cfRule type="expression" dxfId="1690" priority="1881">
      <formula>L324&gt;=1</formula>
    </cfRule>
  </conditionalFormatting>
  <conditionalFormatting sqref="R324">
    <cfRule type="expression" dxfId="1689" priority="1875" stopIfTrue="1">
      <formula>S324=""</formula>
    </cfRule>
    <cfRule type="expression" dxfId="1688" priority="1876" stopIfTrue="1">
      <formula>AND(S324&lt;&gt;"",R324&lt;1)</formula>
    </cfRule>
    <cfRule type="expression" dxfId="1687" priority="1877">
      <formula>AND(S324&lt;&gt;"",R324&gt;=1)</formula>
    </cfRule>
  </conditionalFormatting>
  <conditionalFormatting sqref="N324">
    <cfRule type="expression" dxfId="1686" priority="1872" stopIfTrue="1">
      <formula>AND(O324="",P324="",Q324="")</formula>
    </cfRule>
    <cfRule type="expression" dxfId="1685" priority="1873" stopIfTrue="1">
      <formula>AND(OR(O324&lt;&gt;"",P324&lt;&gt;"",Q324&lt;&gt;""),OR(N324&lt;1,N324=""))</formula>
    </cfRule>
    <cfRule type="expression" dxfId="1684" priority="1874">
      <formula>AND(O324&lt;&gt;"",P324&lt;&gt;"",Q324&lt;&gt;"",N324&gt;=1)</formula>
    </cfRule>
  </conditionalFormatting>
  <conditionalFormatting sqref="O327:Q327 S327 L327 U327:W327">
    <cfRule type="expression" dxfId="1683" priority="1862" stopIfTrue="1">
      <formula>L327=""</formula>
    </cfRule>
    <cfRule type="expression" dxfId="1682" priority="1863" stopIfTrue="1">
      <formula>L327&lt;=0</formula>
    </cfRule>
    <cfRule type="expression" dxfId="1681" priority="1864" stopIfTrue="1">
      <formula>L327&lt;1</formula>
    </cfRule>
    <cfRule type="expression" dxfId="1680" priority="1865">
      <formula>L327&gt;=1</formula>
    </cfRule>
  </conditionalFormatting>
  <conditionalFormatting sqref="S327 O327:Q327 L327 U327:W327">
    <cfRule type="expression" dxfId="1679" priority="1858" stopIfTrue="1">
      <formula>L327=""</formula>
    </cfRule>
    <cfRule type="expression" dxfId="1678" priority="1859" stopIfTrue="1">
      <formula>L327&lt;=0</formula>
    </cfRule>
    <cfRule type="expression" dxfId="1677" priority="1860" stopIfTrue="1">
      <formula>L327&lt;1</formula>
    </cfRule>
    <cfRule type="expression" dxfId="1676" priority="1861">
      <formula>L327&gt;=1</formula>
    </cfRule>
  </conditionalFormatting>
  <conditionalFormatting sqref="R327">
    <cfRule type="expression" dxfId="1675" priority="1855" stopIfTrue="1">
      <formula>S327=""</formula>
    </cfRule>
    <cfRule type="expression" dxfId="1674" priority="1856" stopIfTrue="1">
      <formula>AND(S327&lt;&gt;"",R327&lt;1)</formula>
    </cfRule>
    <cfRule type="expression" dxfId="1673" priority="1857">
      <formula>AND(S327&lt;&gt;"",R327&gt;=1)</formula>
    </cfRule>
  </conditionalFormatting>
  <conditionalFormatting sqref="N327">
    <cfRule type="expression" dxfId="1672" priority="1852" stopIfTrue="1">
      <formula>AND(O327="",P327="",Q327="")</formula>
    </cfRule>
    <cfRule type="expression" dxfId="1671" priority="1853" stopIfTrue="1">
      <formula>AND(OR(O327&lt;&gt;"",P327&lt;&gt;"",Q327&lt;&gt;""),OR(N327&lt;1,N327=""))</formula>
    </cfRule>
    <cfRule type="expression" dxfId="1670" priority="1854">
      <formula>AND(O327&lt;&gt;"",P327&lt;&gt;"",Q327&lt;&gt;"",N327&gt;=1)</formula>
    </cfRule>
  </conditionalFormatting>
  <conditionalFormatting sqref="T327">
    <cfRule type="expression" dxfId="1669" priority="1849" stopIfTrue="1">
      <formula>AND(U327="", V327="", W327="")</formula>
    </cfRule>
    <cfRule type="expression" dxfId="1668" priority="1850" stopIfTrue="1">
      <formula>AND(U327&lt;&gt;"",V327&lt;&gt;"",W327&lt;&gt;"",T327&lt;1)</formula>
    </cfRule>
    <cfRule type="expression" dxfId="1667" priority="1851">
      <formula>AND(U327&lt;&gt;"",V327&lt;&gt;"",W327&lt;&gt;"",T327&gt;=1)</formula>
    </cfRule>
  </conditionalFormatting>
  <conditionalFormatting sqref="T327">
    <cfRule type="expression" dxfId="1666" priority="1846" stopIfTrue="1">
      <formula>AND(U327="", V327="", W327="")</formula>
    </cfRule>
    <cfRule type="expression" dxfId="1665" priority="1847" stopIfTrue="1">
      <formula>AND(OR(U327&lt;&gt;"",V327&lt;&gt;"",W327&lt;&gt;""),OR(T327&lt;1,T327=""))</formula>
    </cfRule>
    <cfRule type="expression" dxfId="1664" priority="1848">
      <formula>AND(U327&lt;&gt;"",V327&lt;&gt;"",W327&lt;&gt;"",T327&gt;=1)</formula>
    </cfRule>
  </conditionalFormatting>
  <conditionalFormatting sqref="O329:Q329 S329 L329 U329:W329">
    <cfRule type="expression" dxfId="1663" priority="1842" stopIfTrue="1">
      <formula>L329=""</formula>
    </cfRule>
    <cfRule type="expression" dxfId="1662" priority="1843" stopIfTrue="1">
      <formula>L329&lt;=0</formula>
    </cfRule>
    <cfRule type="expression" dxfId="1661" priority="1844" stopIfTrue="1">
      <formula>L329&lt;1</formula>
    </cfRule>
    <cfRule type="expression" dxfId="1660" priority="1845">
      <formula>L329&gt;=1</formula>
    </cfRule>
  </conditionalFormatting>
  <conditionalFormatting sqref="S329 O329:Q329 L329 U329:W329">
    <cfRule type="expression" dxfId="1659" priority="1838" stopIfTrue="1">
      <formula>L329=""</formula>
    </cfRule>
    <cfRule type="expression" dxfId="1658" priority="1839" stopIfTrue="1">
      <formula>L329&lt;=0</formula>
    </cfRule>
    <cfRule type="expression" dxfId="1657" priority="1840" stopIfTrue="1">
      <formula>L329&lt;1</formula>
    </cfRule>
    <cfRule type="expression" dxfId="1656" priority="1841">
      <formula>L329&gt;=1</formula>
    </cfRule>
  </conditionalFormatting>
  <conditionalFormatting sqref="R329">
    <cfRule type="expression" dxfId="1655" priority="1835" stopIfTrue="1">
      <formula>S329=""</formula>
    </cfRule>
    <cfRule type="expression" dxfId="1654" priority="1836" stopIfTrue="1">
      <formula>AND(S329&lt;&gt;"",R329&lt;1)</formula>
    </cfRule>
    <cfRule type="expression" dxfId="1653" priority="1837">
      <formula>AND(S329&lt;&gt;"",R329&gt;=1)</formula>
    </cfRule>
  </conditionalFormatting>
  <conditionalFormatting sqref="N329">
    <cfRule type="expression" dxfId="1652" priority="1832" stopIfTrue="1">
      <formula>AND(O329="",P329="",Q329="")</formula>
    </cfRule>
    <cfRule type="expression" dxfId="1651" priority="1833" stopIfTrue="1">
      <formula>AND(OR(O329&lt;&gt;"",P329&lt;&gt;"",Q329&lt;&gt;""),OR(N329&lt;1,N329=""))</formula>
    </cfRule>
    <cfRule type="expression" dxfId="1650" priority="1834">
      <formula>AND(O329&lt;&gt;"",P329&lt;&gt;"",Q329&lt;&gt;"",N329&gt;=1)</formula>
    </cfRule>
  </conditionalFormatting>
  <conditionalFormatting sqref="T329">
    <cfRule type="expression" dxfId="1649" priority="1829" stopIfTrue="1">
      <formula>AND(U329="", V329="", W329="")</formula>
    </cfRule>
    <cfRule type="expression" dxfId="1648" priority="1830" stopIfTrue="1">
      <formula>AND(U329&lt;&gt;"",V329&lt;&gt;"",W329&lt;&gt;"",T329&lt;1)</formula>
    </cfRule>
    <cfRule type="expression" dxfId="1647" priority="1831">
      <formula>AND(U329&lt;&gt;"",V329&lt;&gt;"",W329&lt;&gt;"",T329&gt;=1)</formula>
    </cfRule>
  </conditionalFormatting>
  <conditionalFormatting sqref="T329">
    <cfRule type="expression" dxfId="1646" priority="1826" stopIfTrue="1">
      <formula>AND(U329="", V329="", W329="")</formula>
    </cfRule>
    <cfRule type="expression" dxfId="1645" priority="1827" stopIfTrue="1">
      <formula>AND(OR(U329&lt;&gt;"",V329&lt;&gt;"",W329&lt;&gt;""),OR(T329&lt;1,T329=""))</formula>
    </cfRule>
    <cfRule type="expression" dxfId="1644" priority="1828">
      <formula>AND(U329&lt;&gt;"",V329&lt;&gt;"",W329&lt;&gt;"",T329&gt;=1)</formula>
    </cfRule>
  </conditionalFormatting>
  <conditionalFormatting sqref="O379:Q379 S379 L379 U379:W379">
    <cfRule type="expression" dxfId="1643" priority="1822" stopIfTrue="1">
      <formula>L379=""</formula>
    </cfRule>
    <cfRule type="expression" dxfId="1642" priority="1823" stopIfTrue="1">
      <formula>L379&lt;=0</formula>
    </cfRule>
    <cfRule type="expression" dxfId="1641" priority="1824" stopIfTrue="1">
      <formula>L379&lt;1</formula>
    </cfRule>
    <cfRule type="expression" dxfId="1640" priority="1825">
      <formula>L379&gt;=1</formula>
    </cfRule>
  </conditionalFormatting>
  <conditionalFormatting sqref="S379 O379:Q379 L379 U379:W379">
    <cfRule type="expression" dxfId="1639" priority="1818" stopIfTrue="1">
      <formula>L379=""</formula>
    </cfRule>
    <cfRule type="expression" dxfId="1638" priority="1819" stopIfTrue="1">
      <formula>L379&lt;=0</formula>
    </cfRule>
    <cfRule type="expression" dxfId="1637" priority="1820" stopIfTrue="1">
      <formula>L379&lt;1</formula>
    </cfRule>
    <cfRule type="expression" dxfId="1636" priority="1821">
      <formula>L379&gt;=1</formula>
    </cfRule>
  </conditionalFormatting>
  <conditionalFormatting sqref="R379">
    <cfRule type="expression" dxfId="1635" priority="1815" stopIfTrue="1">
      <formula>S379=""</formula>
    </cfRule>
    <cfRule type="expression" dxfId="1634" priority="1816" stopIfTrue="1">
      <formula>AND(S379&lt;&gt;"",R379&lt;1)</formula>
    </cfRule>
    <cfRule type="expression" dxfId="1633" priority="1817">
      <formula>AND(S379&lt;&gt;"",R379&gt;=1)</formula>
    </cfRule>
  </conditionalFormatting>
  <conditionalFormatting sqref="N379">
    <cfRule type="expression" dxfId="1632" priority="1812" stopIfTrue="1">
      <formula>AND(O379="",P379="",Q379="")</formula>
    </cfRule>
    <cfRule type="expression" dxfId="1631" priority="1813" stopIfTrue="1">
      <formula>AND(OR(O379&lt;&gt;"",P379&lt;&gt;"",Q379&lt;&gt;""),OR(N379&lt;1,N379=""))</formula>
    </cfRule>
    <cfRule type="expression" dxfId="1630" priority="1814">
      <formula>AND(O379&lt;&gt;"",P379&lt;&gt;"",Q379&lt;&gt;"",N379&gt;=1)</formula>
    </cfRule>
  </conditionalFormatting>
  <conditionalFormatting sqref="O381:Q381 S381 L381 U381:W381">
    <cfRule type="expression" dxfId="1629" priority="1802" stopIfTrue="1">
      <formula>L381=""</formula>
    </cfRule>
    <cfRule type="expression" dxfId="1628" priority="1803" stopIfTrue="1">
      <formula>L381&lt;=0</formula>
    </cfRule>
    <cfRule type="expression" dxfId="1627" priority="1804" stopIfTrue="1">
      <formula>L381&lt;1</formula>
    </cfRule>
    <cfRule type="expression" dxfId="1626" priority="1805">
      <formula>L381&gt;=1</formula>
    </cfRule>
  </conditionalFormatting>
  <conditionalFormatting sqref="S381 O381:Q381 L381 U381:W381">
    <cfRule type="expression" dxfId="1625" priority="1798" stopIfTrue="1">
      <formula>L381=""</formula>
    </cfRule>
    <cfRule type="expression" dxfId="1624" priority="1799" stopIfTrue="1">
      <formula>L381&lt;=0</formula>
    </cfRule>
    <cfRule type="expression" dxfId="1623" priority="1800" stopIfTrue="1">
      <formula>L381&lt;1</formula>
    </cfRule>
    <cfRule type="expression" dxfId="1622" priority="1801">
      <formula>L381&gt;=1</formula>
    </cfRule>
  </conditionalFormatting>
  <conditionalFormatting sqref="R381">
    <cfRule type="expression" dxfId="1621" priority="1795" stopIfTrue="1">
      <formula>S381=""</formula>
    </cfRule>
    <cfRule type="expression" dxfId="1620" priority="1796" stopIfTrue="1">
      <formula>AND(S381&lt;&gt;"",R381&lt;1)</formula>
    </cfRule>
    <cfRule type="expression" dxfId="1619" priority="1797">
      <formula>AND(S381&lt;&gt;"",R381&gt;=1)</formula>
    </cfRule>
  </conditionalFormatting>
  <conditionalFormatting sqref="N381">
    <cfRule type="expression" dxfId="1618" priority="1792" stopIfTrue="1">
      <formula>AND(O381="",P381="",Q381="")</formula>
    </cfRule>
    <cfRule type="expression" dxfId="1617" priority="1793" stopIfTrue="1">
      <formula>AND(OR(O381&lt;&gt;"",P381&lt;&gt;"",Q381&lt;&gt;""),OR(N381&lt;1,N381=""))</formula>
    </cfRule>
    <cfRule type="expression" dxfId="1616" priority="1794">
      <formula>AND(O381&lt;&gt;"",P381&lt;&gt;"",Q381&lt;&gt;"",N381&gt;=1)</formula>
    </cfRule>
  </conditionalFormatting>
  <conditionalFormatting sqref="T381">
    <cfRule type="expression" dxfId="1615" priority="1789" stopIfTrue="1">
      <formula>AND(U381="", V381="", W381="")</formula>
    </cfRule>
    <cfRule type="expression" dxfId="1614" priority="1790" stopIfTrue="1">
      <formula>AND(U381&lt;&gt;"",V381&lt;&gt;"",W381&lt;&gt;"",T381&lt;1)</formula>
    </cfRule>
    <cfRule type="expression" dxfId="1613" priority="1791">
      <formula>AND(U381&lt;&gt;"",V381&lt;&gt;"",W381&lt;&gt;"",T381&gt;=1)</formula>
    </cfRule>
  </conditionalFormatting>
  <conditionalFormatting sqref="T381">
    <cfRule type="expression" dxfId="1612" priority="1786" stopIfTrue="1">
      <formula>AND(U381="", V381="", W381="")</formula>
    </cfRule>
    <cfRule type="expression" dxfId="1611" priority="1787" stopIfTrue="1">
      <formula>AND(OR(U381&lt;&gt;"",V381&lt;&gt;"",W381&lt;&gt;""),OR(T381&lt;1,T381=""))</formula>
    </cfRule>
    <cfRule type="expression" dxfId="1610" priority="1788">
      <formula>AND(U381&lt;&gt;"",V381&lt;&gt;"",W381&lt;&gt;"",T381&gt;=1)</formula>
    </cfRule>
  </conditionalFormatting>
  <conditionalFormatting sqref="U420:W420 O420:Q420 S420 L420 Y420 AA420">
    <cfRule type="expression" dxfId="1609" priority="1782" stopIfTrue="1">
      <formula>L420=""</formula>
    </cfRule>
    <cfRule type="expression" dxfId="1608" priority="1783" stopIfTrue="1">
      <formula>L420&lt;=0</formula>
    </cfRule>
    <cfRule type="expression" dxfId="1607" priority="1784" stopIfTrue="1">
      <formula>L420&lt;1</formula>
    </cfRule>
    <cfRule type="expression" dxfId="1606" priority="1785">
      <formula>L420&gt;=1</formula>
    </cfRule>
  </conditionalFormatting>
  <conditionalFormatting sqref="U420:W420 S420 O420:Q420 L420 Y420 AA420">
    <cfRule type="expression" dxfId="1605" priority="1778" stopIfTrue="1">
      <formula>L420=""</formula>
    </cfRule>
    <cfRule type="expression" dxfId="1604" priority="1779" stopIfTrue="1">
      <formula>L420&lt;=0</formula>
    </cfRule>
    <cfRule type="expression" dxfId="1603" priority="1780" stopIfTrue="1">
      <formula>L420&lt;1</formula>
    </cfRule>
    <cfRule type="expression" dxfId="1602" priority="1781">
      <formula>L420&gt;=1</formula>
    </cfRule>
  </conditionalFormatting>
  <conditionalFormatting sqref="R420">
    <cfRule type="expression" dxfId="1601" priority="1775" stopIfTrue="1">
      <formula>S420=""</formula>
    </cfRule>
    <cfRule type="expression" dxfId="1600" priority="1776" stopIfTrue="1">
      <formula>AND(S420&lt;&gt;"",R420&lt;1)</formula>
    </cfRule>
    <cfRule type="expression" dxfId="1599" priority="1777">
      <formula>AND(S420&lt;&gt;"",R420&gt;=1)</formula>
    </cfRule>
  </conditionalFormatting>
  <conditionalFormatting sqref="N420">
    <cfRule type="expression" dxfId="1598" priority="1772" stopIfTrue="1">
      <formula>AND(O420="",P420="",Q420="")</formula>
    </cfRule>
    <cfRule type="expression" dxfId="1597" priority="1773" stopIfTrue="1">
      <formula>AND(OR(O420&lt;&gt;"",P420&lt;&gt;"",Q420&lt;&gt;""),OR(N420&lt;1,N420=""))</formula>
    </cfRule>
    <cfRule type="expression" dxfId="1596" priority="1774">
      <formula>AND(O420&lt;&gt;"",P420&lt;&gt;"",Q420&lt;&gt;"",N420&gt;=1)</formula>
    </cfRule>
  </conditionalFormatting>
  <conditionalFormatting sqref="O422:Q422 S422 L422 U422:W422">
    <cfRule type="expression" dxfId="1595" priority="1762" stopIfTrue="1">
      <formula>L422=""</formula>
    </cfRule>
    <cfRule type="expression" dxfId="1594" priority="1763" stopIfTrue="1">
      <formula>L422&lt;=0</formula>
    </cfRule>
    <cfRule type="expression" dxfId="1593" priority="1764" stopIfTrue="1">
      <formula>L422&lt;1</formula>
    </cfRule>
    <cfRule type="expression" dxfId="1592" priority="1765">
      <formula>L422&gt;=1</formula>
    </cfRule>
  </conditionalFormatting>
  <conditionalFormatting sqref="S422 O422:Q422 L422 U422:W422">
    <cfRule type="expression" dxfId="1591" priority="1758" stopIfTrue="1">
      <formula>L422=""</formula>
    </cfRule>
    <cfRule type="expression" dxfId="1590" priority="1759" stopIfTrue="1">
      <formula>L422&lt;=0</formula>
    </cfRule>
    <cfRule type="expression" dxfId="1589" priority="1760" stopIfTrue="1">
      <formula>L422&lt;1</formula>
    </cfRule>
    <cfRule type="expression" dxfId="1588" priority="1761">
      <formula>L422&gt;=1</formula>
    </cfRule>
  </conditionalFormatting>
  <conditionalFormatting sqref="R422">
    <cfRule type="expression" dxfId="1587" priority="1755" stopIfTrue="1">
      <formula>S422=""</formula>
    </cfRule>
    <cfRule type="expression" dxfId="1586" priority="1756" stopIfTrue="1">
      <formula>AND(S422&lt;&gt;"",R422&lt;1)</formula>
    </cfRule>
    <cfRule type="expression" dxfId="1585" priority="1757">
      <formula>AND(S422&lt;&gt;"",R422&gt;=1)</formula>
    </cfRule>
  </conditionalFormatting>
  <conditionalFormatting sqref="N422">
    <cfRule type="expression" dxfId="1584" priority="1752" stopIfTrue="1">
      <formula>AND(O422="",P422="",Q422="")</formula>
    </cfRule>
    <cfRule type="expression" dxfId="1583" priority="1753" stopIfTrue="1">
      <formula>AND(OR(O422&lt;&gt;"",P422&lt;&gt;"",Q422&lt;&gt;""),OR(N422&lt;1,N422=""))</formula>
    </cfRule>
    <cfRule type="expression" dxfId="1582" priority="1754">
      <formula>AND(O422&lt;&gt;"",P422&lt;&gt;"",Q422&lt;&gt;"",N422&gt;=1)</formula>
    </cfRule>
  </conditionalFormatting>
  <conditionalFormatting sqref="T422">
    <cfRule type="expression" dxfId="1581" priority="1749" stopIfTrue="1">
      <formula>AND(U422="", V422="", W422="")</formula>
    </cfRule>
    <cfRule type="expression" dxfId="1580" priority="1750" stopIfTrue="1">
      <formula>AND(U422&lt;&gt;"",V422&lt;&gt;"",W422&lt;&gt;"",T422&lt;1)</formula>
    </cfRule>
    <cfRule type="expression" dxfId="1579" priority="1751">
      <formula>AND(U422&lt;&gt;"",V422&lt;&gt;"",W422&lt;&gt;"",T422&gt;=1)</formula>
    </cfRule>
  </conditionalFormatting>
  <conditionalFormatting sqref="T422">
    <cfRule type="expression" dxfId="1578" priority="1746" stopIfTrue="1">
      <formula>AND(U422="", V422="", W422="")</formula>
    </cfRule>
    <cfRule type="expression" dxfId="1577" priority="1747" stopIfTrue="1">
      <formula>AND(OR(U422&lt;&gt;"",V422&lt;&gt;"",W422&lt;&gt;""),OR(T422&lt;1,T422=""))</formula>
    </cfRule>
    <cfRule type="expression" dxfId="1576" priority="1748">
      <formula>AND(U422&lt;&gt;"",V422&lt;&gt;"",W422&lt;&gt;"",T422&gt;=1)</formula>
    </cfRule>
  </conditionalFormatting>
  <conditionalFormatting sqref="U442:W442 O442:Q442 S442 L442 Y442 AA442">
    <cfRule type="expression" dxfId="1575" priority="1742" stopIfTrue="1">
      <formula>L442=""</formula>
    </cfRule>
    <cfRule type="expression" dxfId="1574" priority="1743" stopIfTrue="1">
      <formula>L442&lt;=0</formula>
    </cfRule>
    <cfRule type="expression" dxfId="1573" priority="1744" stopIfTrue="1">
      <formula>L442&lt;1</formula>
    </cfRule>
    <cfRule type="expression" dxfId="1572" priority="1745">
      <formula>L442&gt;=1</formula>
    </cfRule>
  </conditionalFormatting>
  <conditionalFormatting sqref="U442:W442 S442 O442:Q442 L442 Y442 AA442">
    <cfRule type="expression" dxfId="1571" priority="1738" stopIfTrue="1">
      <formula>L442=""</formula>
    </cfRule>
    <cfRule type="expression" dxfId="1570" priority="1739" stopIfTrue="1">
      <formula>L442&lt;=0</formula>
    </cfRule>
    <cfRule type="expression" dxfId="1569" priority="1740" stopIfTrue="1">
      <formula>L442&lt;1</formula>
    </cfRule>
    <cfRule type="expression" dxfId="1568" priority="1741">
      <formula>L442&gt;=1</formula>
    </cfRule>
  </conditionalFormatting>
  <conditionalFormatting sqref="R442">
    <cfRule type="expression" dxfId="1567" priority="1735" stopIfTrue="1">
      <formula>S442=""</formula>
    </cfRule>
    <cfRule type="expression" dxfId="1566" priority="1736" stopIfTrue="1">
      <formula>AND(S442&lt;&gt;"",R442&lt;1)</formula>
    </cfRule>
    <cfRule type="expression" dxfId="1565" priority="1737">
      <formula>AND(S442&lt;&gt;"",R442&gt;=1)</formula>
    </cfRule>
  </conditionalFormatting>
  <conditionalFormatting sqref="N442">
    <cfRule type="expression" dxfId="1564" priority="1732" stopIfTrue="1">
      <formula>AND(O442="",P442="",Q442="")</formula>
    </cfRule>
    <cfRule type="expression" dxfId="1563" priority="1733" stopIfTrue="1">
      <formula>AND(OR(O442&lt;&gt;"",P442&lt;&gt;"",Q442&lt;&gt;""),OR(N442&lt;1,N442=""))</formula>
    </cfRule>
    <cfRule type="expression" dxfId="1562" priority="1734">
      <formula>AND(O442&lt;&gt;"",P442&lt;&gt;"",Q442&lt;&gt;"",N442&gt;=1)</formula>
    </cfRule>
  </conditionalFormatting>
  <conditionalFormatting sqref="O444:Q444 S444 L444 U444:W444">
    <cfRule type="expression" dxfId="1561" priority="1722" stopIfTrue="1">
      <formula>L444=""</formula>
    </cfRule>
    <cfRule type="expression" dxfId="1560" priority="1723" stopIfTrue="1">
      <formula>L444&lt;=0</formula>
    </cfRule>
    <cfRule type="expression" dxfId="1559" priority="1724" stopIfTrue="1">
      <formula>L444&lt;1</formula>
    </cfRule>
    <cfRule type="expression" dxfId="1558" priority="1725">
      <formula>L444&gt;=1</formula>
    </cfRule>
  </conditionalFormatting>
  <conditionalFormatting sqref="S444 O444:Q444 L444 U444:W444">
    <cfRule type="expression" dxfId="1557" priority="1718" stopIfTrue="1">
      <formula>L444=""</formula>
    </cfRule>
    <cfRule type="expression" dxfId="1556" priority="1719" stopIfTrue="1">
      <formula>L444&lt;=0</formula>
    </cfRule>
    <cfRule type="expression" dxfId="1555" priority="1720" stopIfTrue="1">
      <formula>L444&lt;1</formula>
    </cfRule>
    <cfRule type="expression" dxfId="1554" priority="1721">
      <formula>L444&gt;=1</formula>
    </cfRule>
  </conditionalFormatting>
  <conditionalFormatting sqref="R444">
    <cfRule type="expression" dxfId="1553" priority="1715" stopIfTrue="1">
      <formula>S444=""</formula>
    </cfRule>
    <cfRule type="expression" dxfId="1552" priority="1716" stopIfTrue="1">
      <formula>AND(S444&lt;&gt;"",R444&lt;1)</formula>
    </cfRule>
    <cfRule type="expression" dxfId="1551" priority="1717">
      <formula>AND(S444&lt;&gt;"",R444&gt;=1)</formula>
    </cfRule>
  </conditionalFormatting>
  <conditionalFormatting sqref="N444">
    <cfRule type="expression" dxfId="1550" priority="1712" stopIfTrue="1">
      <formula>AND(O444="",P444="",Q444="")</formula>
    </cfRule>
    <cfRule type="expression" dxfId="1549" priority="1713" stopIfTrue="1">
      <formula>AND(OR(O444&lt;&gt;"",P444&lt;&gt;"",Q444&lt;&gt;""),OR(N444&lt;1,N444=""))</formula>
    </cfRule>
    <cfRule type="expression" dxfId="1548" priority="1714">
      <formula>AND(O444&lt;&gt;"",P444&lt;&gt;"",Q444&lt;&gt;"",N444&gt;=1)</formula>
    </cfRule>
  </conditionalFormatting>
  <conditionalFormatting sqref="U466:W466 O466:Q466 S466 L466 Y466 AA466">
    <cfRule type="expression" dxfId="1547" priority="1702" stopIfTrue="1">
      <formula>L466=""</formula>
    </cfRule>
    <cfRule type="expression" dxfId="1546" priority="1703" stopIfTrue="1">
      <formula>L466&lt;=0</formula>
    </cfRule>
    <cfRule type="expression" dxfId="1545" priority="1704" stopIfTrue="1">
      <formula>L466&lt;1</formula>
    </cfRule>
    <cfRule type="expression" dxfId="1544" priority="1705">
      <formula>L466&gt;=1</formula>
    </cfRule>
  </conditionalFormatting>
  <conditionalFormatting sqref="U466:W466 S466 O466:Q466 L466 Y466 AA466">
    <cfRule type="expression" dxfId="1543" priority="1698" stopIfTrue="1">
      <formula>L466=""</formula>
    </cfRule>
    <cfRule type="expression" dxfId="1542" priority="1699" stopIfTrue="1">
      <formula>L466&lt;=0</formula>
    </cfRule>
    <cfRule type="expression" dxfId="1541" priority="1700" stopIfTrue="1">
      <formula>L466&lt;1</formula>
    </cfRule>
    <cfRule type="expression" dxfId="1540" priority="1701">
      <formula>L466&gt;=1</formula>
    </cfRule>
  </conditionalFormatting>
  <conditionalFormatting sqref="R466">
    <cfRule type="expression" dxfId="1539" priority="1695" stopIfTrue="1">
      <formula>S466=""</formula>
    </cfRule>
    <cfRule type="expression" dxfId="1538" priority="1696" stopIfTrue="1">
      <formula>AND(S466&lt;&gt;"",R466&lt;1)</formula>
    </cfRule>
    <cfRule type="expression" dxfId="1537" priority="1697">
      <formula>AND(S466&lt;&gt;"",R466&gt;=1)</formula>
    </cfRule>
  </conditionalFormatting>
  <conditionalFormatting sqref="N466">
    <cfRule type="expression" dxfId="1536" priority="1692" stopIfTrue="1">
      <formula>AND(O466="",P466="",Q466="")</formula>
    </cfRule>
    <cfRule type="expression" dxfId="1535" priority="1693" stopIfTrue="1">
      <formula>AND(OR(O466&lt;&gt;"",P466&lt;&gt;"",Q466&lt;&gt;""),OR(N466&lt;1,N466=""))</formula>
    </cfRule>
    <cfRule type="expression" dxfId="1534" priority="1694">
      <formula>AND(O466&lt;&gt;"",P466&lt;&gt;"",Q466&lt;&gt;"",N466&gt;=1)</formula>
    </cfRule>
  </conditionalFormatting>
  <conditionalFormatting sqref="O468:Q468 S468 L468 U468:W468">
    <cfRule type="expression" dxfId="1533" priority="1682" stopIfTrue="1">
      <formula>L468=""</formula>
    </cfRule>
    <cfRule type="expression" dxfId="1532" priority="1683" stopIfTrue="1">
      <formula>L468&lt;=0</formula>
    </cfRule>
    <cfRule type="expression" dxfId="1531" priority="1684" stopIfTrue="1">
      <formula>L468&lt;1</formula>
    </cfRule>
    <cfRule type="expression" dxfId="1530" priority="1685">
      <formula>L468&gt;=1</formula>
    </cfRule>
  </conditionalFormatting>
  <conditionalFormatting sqref="S468 O468:Q468 L468 U468:W468">
    <cfRule type="expression" dxfId="1529" priority="1678" stopIfTrue="1">
      <formula>L468=""</formula>
    </cfRule>
    <cfRule type="expression" dxfId="1528" priority="1679" stopIfTrue="1">
      <formula>L468&lt;=0</formula>
    </cfRule>
    <cfRule type="expression" dxfId="1527" priority="1680" stopIfTrue="1">
      <formula>L468&lt;1</formula>
    </cfRule>
    <cfRule type="expression" dxfId="1526" priority="1681">
      <formula>L468&gt;=1</formula>
    </cfRule>
  </conditionalFormatting>
  <conditionalFormatting sqref="R468">
    <cfRule type="expression" dxfId="1525" priority="1675" stopIfTrue="1">
      <formula>S468=""</formula>
    </cfRule>
    <cfRule type="expression" dxfId="1524" priority="1676" stopIfTrue="1">
      <formula>AND(S468&lt;&gt;"",R468&lt;1)</formula>
    </cfRule>
    <cfRule type="expression" dxfId="1523" priority="1677">
      <formula>AND(S468&lt;&gt;"",R468&gt;=1)</formula>
    </cfRule>
  </conditionalFormatting>
  <conditionalFormatting sqref="N468">
    <cfRule type="expression" dxfId="1522" priority="1672" stopIfTrue="1">
      <formula>AND(O468="",P468="",Q468="")</formula>
    </cfRule>
    <cfRule type="expression" dxfId="1521" priority="1673" stopIfTrue="1">
      <formula>AND(OR(O468&lt;&gt;"",P468&lt;&gt;"",Q468&lt;&gt;""),OR(N468&lt;1,N468=""))</formula>
    </cfRule>
    <cfRule type="expression" dxfId="1520" priority="1674">
      <formula>AND(O468&lt;&gt;"",P468&lt;&gt;"",Q468&lt;&gt;"",N468&gt;=1)</formula>
    </cfRule>
  </conditionalFormatting>
  <conditionalFormatting sqref="U348:W348 O348:Q348 S348">
    <cfRule type="expression" dxfId="1519" priority="1662" stopIfTrue="1">
      <formula>O348=""</formula>
    </cfRule>
    <cfRule type="expression" dxfId="1518" priority="1663" stopIfTrue="1">
      <formula>O348&lt;=0</formula>
    </cfRule>
    <cfRule type="expression" dxfId="1517" priority="1664" stopIfTrue="1">
      <formula>O348&lt;1</formula>
    </cfRule>
    <cfRule type="expression" dxfId="1516" priority="1665">
      <formula>O348&gt;=1</formula>
    </cfRule>
  </conditionalFormatting>
  <conditionalFormatting sqref="U348:W348 S348 O348:Q348">
    <cfRule type="expression" dxfId="1515" priority="1658" stopIfTrue="1">
      <formula>O348=""</formula>
    </cfRule>
    <cfRule type="expression" dxfId="1514" priority="1659" stopIfTrue="1">
      <formula>O348&lt;=0</formula>
    </cfRule>
    <cfRule type="expression" dxfId="1513" priority="1660" stopIfTrue="1">
      <formula>O348&lt;1</formula>
    </cfRule>
    <cfRule type="expression" dxfId="1512" priority="1661">
      <formula>O348&gt;=1</formula>
    </cfRule>
  </conditionalFormatting>
  <conditionalFormatting sqref="R348">
    <cfRule type="expression" dxfId="1511" priority="1655" stopIfTrue="1">
      <formula>S348=""</formula>
    </cfRule>
    <cfRule type="expression" dxfId="1510" priority="1656" stopIfTrue="1">
      <formula>AND(S348&lt;&gt;"",R348&lt;1)</formula>
    </cfRule>
    <cfRule type="expression" dxfId="1509" priority="1657">
      <formula>AND(S348&lt;&gt;"",R348&gt;=1)</formula>
    </cfRule>
  </conditionalFormatting>
  <conditionalFormatting sqref="N348">
    <cfRule type="expression" dxfId="1508" priority="1652" stopIfTrue="1">
      <formula>AND(O348="",P348="",Q348="")</formula>
    </cfRule>
    <cfRule type="expression" dxfId="1507" priority="1653" stopIfTrue="1">
      <formula>AND(OR(O348&lt;&gt;"",P348&lt;&gt;"",Q348&lt;&gt;""),OR(N348&lt;1,N348=""))</formula>
    </cfRule>
    <cfRule type="expression" dxfId="1506" priority="1654">
      <formula>AND(O348&lt;&gt;"",P348&lt;&gt;"",Q348&lt;&gt;"",N348&gt;=1)</formula>
    </cfRule>
  </conditionalFormatting>
  <conditionalFormatting sqref="O350:Q350 S350 U350:W350">
    <cfRule type="expression" dxfId="1505" priority="1642" stopIfTrue="1">
      <formula>O350=""</formula>
    </cfRule>
    <cfRule type="expression" dxfId="1504" priority="1643" stopIfTrue="1">
      <formula>O350&lt;=0</formula>
    </cfRule>
    <cfRule type="expression" dxfId="1503" priority="1644" stopIfTrue="1">
      <formula>O350&lt;1</formula>
    </cfRule>
    <cfRule type="expression" dxfId="1502" priority="1645">
      <formula>O350&gt;=1</formula>
    </cfRule>
  </conditionalFormatting>
  <conditionalFormatting sqref="S350 O350:Q350 U350:W350">
    <cfRule type="expression" dxfId="1501" priority="1638" stopIfTrue="1">
      <formula>O350=""</formula>
    </cfRule>
    <cfRule type="expression" dxfId="1500" priority="1639" stopIfTrue="1">
      <formula>O350&lt;=0</formula>
    </cfRule>
    <cfRule type="expression" dxfId="1499" priority="1640" stopIfTrue="1">
      <formula>O350&lt;1</formula>
    </cfRule>
    <cfRule type="expression" dxfId="1498" priority="1641">
      <formula>O350&gt;=1</formula>
    </cfRule>
  </conditionalFormatting>
  <conditionalFormatting sqref="R350">
    <cfRule type="expression" dxfId="1497" priority="1635" stopIfTrue="1">
      <formula>S350=""</formula>
    </cfRule>
    <cfRule type="expression" dxfId="1496" priority="1636" stopIfTrue="1">
      <formula>AND(S350&lt;&gt;"",R350&lt;1)</formula>
    </cfRule>
    <cfRule type="expression" dxfId="1495" priority="1637">
      <formula>AND(S350&lt;&gt;"",R350&gt;=1)</formula>
    </cfRule>
  </conditionalFormatting>
  <conditionalFormatting sqref="N350">
    <cfRule type="expression" dxfId="1494" priority="1632" stopIfTrue="1">
      <formula>AND(O350="",P350="",Q350="")</formula>
    </cfRule>
    <cfRule type="expression" dxfId="1493" priority="1633" stopIfTrue="1">
      <formula>AND(OR(O350&lt;&gt;"",P350&lt;&gt;"",Q350&lt;&gt;""),OR(N350&lt;1,N350=""))</formula>
    </cfRule>
    <cfRule type="expression" dxfId="1492" priority="1634">
      <formula>AND(O350&lt;&gt;"",P350&lt;&gt;"",Q350&lt;&gt;"",N350&gt;=1)</formula>
    </cfRule>
  </conditionalFormatting>
  <conditionalFormatting sqref="U161:W161 Y161 AA161">
    <cfRule type="expression" dxfId="1491" priority="1622" stopIfTrue="1">
      <formula>U161=""</formula>
    </cfRule>
    <cfRule type="expression" dxfId="1490" priority="1623" stopIfTrue="1">
      <formula>U161&lt;=0</formula>
    </cfRule>
    <cfRule type="expression" dxfId="1489" priority="1624" stopIfTrue="1">
      <formula>U161&lt;1</formula>
    </cfRule>
    <cfRule type="expression" dxfId="1488" priority="1625">
      <formula>U161&gt;=1</formula>
    </cfRule>
  </conditionalFormatting>
  <conditionalFormatting sqref="T161">
    <cfRule type="expression" dxfId="1487" priority="1619" stopIfTrue="1">
      <formula>AND(U161="", V161="", W161="")</formula>
    </cfRule>
    <cfRule type="expression" dxfId="1486" priority="1620" stopIfTrue="1">
      <formula>AND(U161&lt;&gt;"",V161&lt;&gt;"",W161&lt;&gt;"",T161&lt;1)</formula>
    </cfRule>
    <cfRule type="expression" dxfId="1485" priority="1621">
      <formula>AND(U161&lt;&gt;"",V161&lt;&gt;"",W161&lt;&gt;"",T161&gt;=1)</formula>
    </cfRule>
  </conditionalFormatting>
  <conditionalFormatting sqref="X161 Z161">
    <cfRule type="expression" dxfId="1484" priority="1616" stopIfTrue="1">
      <formula>Y161=""</formula>
    </cfRule>
    <cfRule type="expression" dxfId="1483" priority="1617" stopIfTrue="1">
      <formula>AND(Y161&lt;&gt;"",X161&lt;1)</formula>
    </cfRule>
    <cfRule type="expression" dxfId="1482" priority="1618">
      <formula>AND(Y161&lt;&gt;"",X161&gt;=1)</formula>
    </cfRule>
  </conditionalFormatting>
  <conditionalFormatting sqref="T161">
    <cfRule type="expression" dxfId="1481" priority="1613" stopIfTrue="1">
      <formula>AND(U161="", V161="", W161="")</formula>
    </cfRule>
    <cfRule type="expression" dxfId="1480" priority="1614" stopIfTrue="1">
      <formula>AND(OR(U161&lt;&gt;"",V161&lt;&gt;"",W161&lt;&gt;""),OR(T161&lt;1,T161=""))</formula>
    </cfRule>
    <cfRule type="expression" dxfId="1479" priority="1615">
      <formula>AND(U161&lt;&gt;"",V161&lt;&gt;"",W161&lt;&gt;"",T161&gt;=1)</formula>
    </cfRule>
  </conditionalFormatting>
  <conditionalFormatting sqref="AA286 Y286 L286 S286 O286:Q286 U286:W286">
    <cfRule type="expression" dxfId="1478" priority="1609" stopIfTrue="1">
      <formula>L286=""</formula>
    </cfRule>
    <cfRule type="expression" dxfId="1477" priority="1610" stopIfTrue="1">
      <formula>L286&lt;=0</formula>
    </cfRule>
    <cfRule type="expression" dxfId="1476" priority="1611" stopIfTrue="1">
      <formula>L286&lt;1</formula>
    </cfRule>
    <cfRule type="expression" dxfId="1475" priority="1612">
      <formula>L286&gt;=1</formula>
    </cfRule>
  </conditionalFormatting>
  <conditionalFormatting sqref="T286">
    <cfRule type="expression" dxfId="1474" priority="1606" stopIfTrue="1">
      <formula>AND(U286="", V286="", W286="")</formula>
    </cfRule>
    <cfRule type="expression" dxfId="1473" priority="1607" stopIfTrue="1">
      <formula>AND(U286&lt;&gt;"",V286&lt;&gt;"",W286&lt;&gt;"",T286&lt;1)</formula>
    </cfRule>
    <cfRule type="expression" dxfId="1472" priority="1608">
      <formula>AND(U286&lt;&gt;"",V286&lt;&gt;"",W286&lt;&gt;"",T286&gt;=1)</formula>
    </cfRule>
  </conditionalFormatting>
  <conditionalFormatting sqref="X286 Z286 R286">
    <cfRule type="expression" dxfId="1471" priority="1603" stopIfTrue="1">
      <formula>S286=""</formula>
    </cfRule>
    <cfRule type="expression" dxfId="1470" priority="1604" stopIfTrue="1">
      <formula>AND(S286&lt;&gt;"",R286&lt;1)</formula>
    </cfRule>
    <cfRule type="expression" dxfId="1469" priority="1605">
      <formula>AND(S286&lt;&gt;"",R286&gt;=1)</formula>
    </cfRule>
  </conditionalFormatting>
  <conditionalFormatting sqref="T286">
    <cfRule type="expression" dxfId="1468" priority="1600" stopIfTrue="1">
      <formula>AND(U286="", V286="", W286="")</formula>
    </cfRule>
    <cfRule type="expression" dxfId="1467" priority="1601" stopIfTrue="1">
      <formula>AND(OR(U286&lt;&gt;"",V286&lt;&gt;"",W286&lt;&gt;""),OR(T286&lt;1,T286=""))</formula>
    </cfRule>
    <cfRule type="expression" dxfId="1466" priority="1602">
      <formula>AND(U286&lt;&gt;"",V286&lt;&gt;"",W286&lt;&gt;"",T286&gt;=1)</formula>
    </cfRule>
  </conditionalFormatting>
  <conditionalFormatting sqref="N286">
    <cfRule type="expression" dxfId="1465" priority="1597" stopIfTrue="1">
      <formula>AND(O286="",P286="",Q286="")</formula>
    </cfRule>
    <cfRule type="expression" dxfId="1464" priority="1598" stopIfTrue="1">
      <formula>AND(OR(O286&lt;&gt;"",P286&lt;&gt;"",Q286&lt;&gt;""),OR(N286&lt;1,N286=""))</formula>
    </cfRule>
    <cfRule type="expression" dxfId="1463" priority="1599">
      <formula>AND(O286&lt;&gt;"",P286&lt;&gt;"",Q286&lt;&gt;"",N286&gt;=1)</formula>
    </cfRule>
  </conditionalFormatting>
  <conditionalFormatting sqref="L285 S285 O285:Q285 W285">
    <cfRule type="expression" dxfId="1462" priority="1593" stopIfTrue="1">
      <formula>L285=""</formula>
    </cfRule>
    <cfRule type="expression" dxfId="1461" priority="1594" stopIfTrue="1">
      <formula>L285&lt;=0</formula>
    </cfRule>
    <cfRule type="expression" dxfId="1460" priority="1595" stopIfTrue="1">
      <formula>L285&lt;1</formula>
    </cfRule>
    <cfRule type="expression" dxfId="1459" priority="1596">
      <formula>L285&gt;=1</formula>
    </cfRule>
  </conditionalFormatting>
  <conditionalFormatting sqref="R285">
    <cfRule type="expression" dxfId="1458" priority="1587" stopIfTrue="1">
      <formula>S285=""</formula>
    </cfRule>
    <cfRule type="expression" dxfId="1457" priority="1588" stopIfTrue="1">
      <formula>AND(S285&lt;&gt;"",R285&lt;1)</formula>
    </cfRule>
    <cfRule type="expression" dxfId="1456" priority="1589">
      <formula>AND(S285&lt;&gt;"",R285&gt;=1)</formula>
    </cfRule>
  </conditionalFormatting>
  <conditionalFormatting sqref="N285">
    <cfRule type="expression" dxfId="1455" priority="1581" stopIfTrue="1">
      <formula>AND(O285="",P285="",Q285="")</formula>
    </cfRule>
    <cfRule type="expression" dxfId="1454" priority="1582" stopIfTrue="1">
      <formula>AND(OR(O285&lt;&gt;"",P285&lt;&gt;"",Q285&lt;&gt;""),OR(N285&lt;1,N285=""))</formula>
    </cfRule>
    <cfRule type="expression" dxfId="1453" priority="1583">
      <formula>AND(O285&lt;&gt;"",P285&lt;&gt;"",Q285&lt;&gt;"",N285&gt;=1)</formula>
    </cfRule>
  </conditionalFormatting>
  <conditionalFormatting sqref="Y164">
    <cfRule type="expression" dxfId="1452" priority="1577" stopIfTrue="1">
      <formula>Y164=""</formula>
    </cfRule>
    <cfRule type="expression" dxfId="1451" priority="1578" stopIfTrue="1">
      <formula>Y164&lt;=0</formula>
    </cfRule>
    <cfRule type="expression" dxfId="1450" priority="1579" stopIfTrue="1">
      <formula>Y164&lt;1</formula>
    </cfRule>
    <cfRule type="expression" dxfId="1449" priority="1580">
      <formula>Y164&gt;=1</formula>
    </cfRule>
  </conditionalFormatting>
  <conditionalFormatting sqref="AA164">
    <cfRule type="expression" dxfId="1448" priority="1573" stopIfTrue="1">
      <formula>AA164=""</formula>
    </cfRule>
    <cfRule type="expression" dxfId="1447" priority="1574" stopIfTrue="1">
      <formula>AA164&lt;=0</formula>
    </cfRule>
    <cfRule type="expression" dxfId="1446" priority="1575" stopIfTrue="1">
      <formula>AA164&lt;1</formula>
    </cfRule>
    <cfRule type="expression" dxfId="1445" priority="1576">
      <formula>AA164&gt;=1</formula>
    </cfRule>
  </conditionalFormatting>
  <conditionalFormatting sqref="U165:U166">
    <cfRule type="expression" dxfId="1444" priority="1569" stopIfTrue="1">
      <formula>U165=""</formula>
    </cfRule>
    <cfRule type="expression" dxfId="1443" priority="1570" stopIfTrue="1">
      <formula>U165&lt;=0</formula>
    </cfRule>
    <cfRule type="expression" dxfId="1442" priority="1571" stopIfTrue="1">
      <formula>U165&lt;1</formula>
    </cfRule>
    <cfRule type="expression" dxfId="1441" priority="1572">
      <formula>U165&gt;=1</formula>
    </cfRule>
  </conditionalFormatting>
  <conditionalFormatting sqref="Y165:Y166">
    <cfRule type="expression" dxfId="1440" priority="1565" stopIfTrue="1">
      <formula>Y165=""</formula>
    </cfRule>
    <cfRule type="expression" dxfId="1439" priority="1566" stopIfTrue="1">
      <formula>Y165&lt;=0</formula>
    </cfRule>
    <cfRule type="expression" dxfId="1438" priority="1567" stopIfTrue="1">
      <formula>Y165&lt;1</formula>
    </cfRule>
    <cfRule type="expression" dxfId="1437" priority="1568">
      <formula>Y165&gt;=1</formula>
    </cfRule>
  </conditionalFormatting>
  <conditionalFormatting sqref="AA165:AA166">
    <cfRule type="expression" dxfId="1436" priority="1561" stopIfTrue="1">
      <formula>AA165=""</formula>
    </cfRule>
    <cfRule type="expression" dxfId="1435" priority="1562" stopIfTrue="1">
      <formula>AA165&lt;=0</formula>
    </cfRule>
    <cfRule type="expression" dxfId="1434" priority="1563" stopIfTrue="1">
      <formula>AA165&lt;1</formula>
    </cfRule>
    <cfRule type="expression" dxfId="1433" priority="1564">
      <formula>AA165&gt;=1</formula>
    </cfRule>
  </conditionalFormatting>
  <conditionalFormatting sqref="V167">
    <cfRule type="expression" dxfId="1432" priority="1557" stopIfTrue="1">
      <formula>V167=""</formula>
    </cfRule>
    <cfRule type="expression" dxfId="1431" priority="1558" stopIfTrue="1">
      <formula>V167&lt;=0</formula>
    </cfRule>
    <cfRule type="expression" dxfId="1430" priority="1559" stopIfTrue="1">
      <formula>V167&lt;1</formula>
    </cfRule>
    <cfRule type="expression" dxfId="1429" priority="1560">
      <formula>V167&gt;=1</formula>
    </cfRule>
  </conditionalFormatting>
  <conditionalFormatting sqref="U169:U171">
    <cfRule type="expression" dxfId="1428" priority="1553" stopIfTrue="1">
      <formula>U169=""</formula>
    </cfRule>
    <cfRule type="expression" dxfId="1427" priority="1554" stopIfTrue="1">
      <formula>U169&lt;=0</formula>
    </cfRule>
    <cfRule type="expression" dxfId="1426" priority="1555" stopIfTrue="1">
      <formula>U169&lt;1</formula>
    </cfRule>
    <cfRule type="expression" dxfId="1425" priority="1556">
      <formula>U169&gt;=1</formula>
    </cfRule>
  </conditionalFormatting>
  <conditionalFormatting sqref="Y169:Y171">
    <cfRule type="expression" dxfId="1424" priority="1549" stopIfTrue="1">
      <formula>Y169=""</formula>
    </cfRule>
    <cfRule type="expression" dxfId="1423" priority="1550" stopIfTrue="1">
      <formula>Y169&lt;=0</formula>
    </cfRule>
    <cfRule type="expression" dxfId="1422" priority="1551" stopIfTrue="1">
      <formula>Y169&lt;1</formula>
    </cfRule>
    <cfRule type="expression" dxfId="1421" priority="1552">
      <formula>Y169&gt;=1</formula>
    </cfRule>
  </conditionalFormatting>
  <conditionalFormatting sqref="AA169:AA171">
    <cfRule type="expression" dxfId="1420" priority="1545" stopIfTrue="1">
      <formula>AA169=""</formula>
    </cfRule>
    <cfRule type="expression" dxfId="1419" priority="1546" stopIfTrue="1">
      <formula>AA169&lt;=0</formula>
    </cfRule>
    <cfRule type="expression" dxfId="1418" priority="1547" stopIfTrue="1">
      <formula>AA169&lt;1</formula>
    </cfRule>
    <cfRule type="expression" dxfId="1417" priority="1548">
      <formula>AA169&gt;=1</formula>
    </cfRule>
  </conditionalFormatting>
  <conditionalFormatting sqref="V172">
    <cfRule type="expression" dxfId="1416" priority="1541" stopIfTrue="1">
      <formula>V172=""</formula>
    </cfRule>
    <cfRule type="expression" dxfId="1415" priority="1542" stopIfTrue="1">
      <formula>V172&lt;=0</formula>
    </cfRule>
    <cfRule type="expression" dxfId="1414" priority="1543" stopIfTrue="1">
      <formula>V172&lt;1</formula>
    </cfRule>
    <cfRule type="expression" dxfId="1413" priority="1544">
      <formula>V172&gt;=1</formula>
    </cfRule>
  </conditionalFormatting>
  <conditionalFormatting sqref="U174:U176">
    <cfRule type="expression" dxfId="1412" priority="1537" stopIfTrue="1">
      <formula>U174=""</formula>
    </cfRule>
    <cfRule type="expression" dxfId="1411" priority="1538" stopIfTrue="1">
      <formula>U174&lt;=0</formula>
    </cfRule>
    <cfRule type="expression" dxfId="1410" priority="1539" stopIfTrue="1">
      <formula>U174&lt;1</formula>
    </cfRule>
    <cfRule type="expression" dxfId="1409" priority="1540">
      <formula>U174&gt;=1</formula>
    </cfRule>
  </conditionalFormatting>
  <conditionalFormatting sqref="Y174:Y176">
    <cfRule type="expression" dxfId="1408" priority="1533" stopIfTrue="1">
      <formula>Y174=""</formula>
    </cfRule>
    <cfRule type="expression" dxfId="1407" priority="1534" stopIfTrue="1">
      <formula>Y174&lt;=0</formula>
    </cfRule>
    <cfRule type="expression" dxfId="1406" priority="1535" stopIfTrue="1">
      <formula>Y174&lt;1</formula>
    </cfRule>
    <cfRule type="expression" dxfId="1405" priority="1536">
      <formula>Y174&gt;=1</formula>
    </cfRule>
  </conditionalFormatting>
  <conditionalFormatting sqref="AA174:AA176">
    <cfRule type="expression" dxfId="1404" priority="1529" stopIfTrue="1">
      <formula>AA174=""</formula>
    </cfRule>
    <cfRule type="expression" dxfId="1403" priority="1530" stopIfTrue="1">
      <formula>AA174&lt;=0</formula>
    </cfRule>
    <cfRule type="expression" dxfId="1402" priority="1531" stopIfTrue="1">
      <formula>AA174&lt;1</formula>
    </cfRule>
    <cfRule type="expression" dxfId="1401" priority="1532">
      <formula>AA174&gt;=1</formula>
    </cfRule>
  </conditionalFormatting>
  <conditionalFormatting sqref="V177">
    <cfRule type="expression" dxfId="1400" priority="1525" stopIfTrue="1">
      <formula>V177=""</formula>
    </cfRule>
    <cfRule type="expression" dxfId="1399" priority="1526" stopIfTrue="1">
      <formula>V177&lt;=0</formula>
    </cfRule>
    <cfRule type="expression" dxfId="1398" priority="1527" stopIfTrue="1">
      <formula>V177&lt;1</formula>
    </cfRule>
    <cfRule type="expression" dxfId="1397" priority="1528">
      <formula>V177&gt;=1</formula>
    </cfRule>
  </conditionalFormatting>
  <conditionalFormatting sqref="V69">
    <cfRule type="expression" dxfId="1396" priority="1521" stopIfTrue="1">
      <formula>V69=""</formula>
    </cfRule>
    <cfRule type="expression" dxfId="1395" priority="1522" stopIfTrue="1">
      <formula>V69&lt;=0</formula>
    </cfRule>
    <cfRule type="expression" dxfId="1394" priority="1523" stopIfTrue="1">
      <formula>V69&lt;1</formula>
    </cfRule>
    <cfRule type="expression" dxfId="1393" priority="1524">
      <formula>V69&gt;=1</formula>
    </cfRule>
  </conditionalFormatting>
  <conditionalFormatting sqref="U386:U390">
    <cfRule type="expression" dxfId="1392" priority="1509" stopIfTrue="1">
      <formula>U386=""</formula>
    </cfRule>
    <cfRule type="expression" dxfId="1391" priority="1510" stopIfTrue="1">
      <formula>U386&lt;=0</formula>
    </cfRule>
    <cfRule type="expression" dxfId="1390" priority="1511" stopIfTrue="1">
      <formula>U386&lt;1</formula>
    </cfRule>
    <cfRule type="expression" dxfId="1389" priority="1512">
      <formula>U386&gt;=1</formula>
    </cfRule>
  </conditionalFormatting>
  <conditionalFormatting sqref="Y386:Y390">
    <cfRule type="expression" dxfId="1388" priority="1505" stopIfTrue="1">
      <formula>Y386=""</formula>
    </cfRule>
    <cfRule type="expression" dxfId="1387" priority="1506" stopIfTrue="1">
      <formula>Y386&lt;=0</formula>
    </cfRule>
    <cfRule type="expression" dxfId="1386" priority="1507" stopIfTrue="1">
      <formula>Y386&lt;1</formula>
    </cfRule>
    <cfRule type="expression" dxfId="1385" priority="1508">
      <formula>Y386&gt;=1</formula>
    </cfRule>
  </conditionalFormatting>
  <conditionalFormatting sqref="AA386:AA390">
    <cfRule type="expression" dxfId="1384" priority="1501" stopIfTrue="1">
      <formula>AA386=""</formula>
    </cfRule>
    <cfRule type="expression" dxfId="1383" priority="1502" stopIfTrue="1">
      <formula>AA386&lt;=0</formula>
    </cfRule>
    <cfRule type="expression" dxfId="1382" priority="1503" stopIfTrue="1">
      <formula>AA386&lt;1</formula>
    </cfRule>
    <cfRule type="expression" dxfId="1381" priority="1504">
      <formula>AA386&gt;=1</formula>
    </cfRule>
  </conditionalFormatting>
  <conditionalFormatting sqref="V392:V395">
    <cfRule type="expression" dxfId="1380" priority="1497" stopIfTrue="1">
      <formula>V392=""</formula>
    </cfRule>
    <cfRule type="expression" dxfId="1379" priority="1498" stopIfTrue="1">
      <formula>V392&lt;=0</formula>
    </cfRule>
    <cfRule type="expression" dxfId="1378" priority="1499" stopIfTrue="1">
      <formula>V392&lt;1</formula>
    </cfRule>
    <cfRule type="expression" dxfId="1377" priority="1500">
      <formula>V392&gt;=1</formula>
    </cfRule>
  </conditionalFormatting>
  <conditionalFormatting sqref="U567:W567">
    <cfRule type="expression" dxfId="1376" priority="1489" stopIfTrue="1">
      <formula>U567=""</formula>
    </cfRule>
    <cfRule type="expression" dxfId="1375" priority="1490" stopIfTrue="1">
      <formula>U567&lt;=0</formula>
    </cfRule>
    <cfRule type="expression" dxfId="1374" priority="1491" stopIfTrue="1">
      <formula>U567&lt;1</formula>
    </cfRule>
    <cfRule type="expression" dxfId="1373" priority="1492">
      <formula>U567&gt;=1</formula>
    </cfRule>
  </conditionalFormatting>
  <conditionalFormatting sqref="U567:W567">
    <cfRule type="expression" dxfId="1372" priority="1485" stopIfTrue="1">
      <formula>U567=""</formula>
    </cfRule>
    <cfRule type="expression" dxfId="1371" priority="1486" stopIfTrue="1">
      <formula>U567&lt;=0</formula>
    </cfRule>
    <cfRule type="expression" dxfId="1370" priority="1487" stopIfTrue="1">
      <formula>U567&lt;1</formula>
    </cfRule>
    <cfRule type="expression" dxfId="1369" priority="1488">
      <formula>U567&gt;=1</formula>
    </cfRule>
  </conditionalFormatting>
  <conditionalFormatting sqref="Y567">
    <cfRule type="expression" dxfId="1368" priority="1481" stopIfTrue="1">
      <formula>Y567=""</formula>
    </cfRule>
    <cfRule type="expression" dxfId="1367" priority="1482" stopIfTrue="1">
      <formula>Y567&lt;=0</formula>
    </cfRule>
    <cfRule type="expression" dxfId="1366" priority="1483" stopIfTrue="1">
      <formula>Y567&lt;1</formula>
    </cfRule>
    <cfRule type="expression" dxfId="1365" priority="1484">
      <formula>Y567&gt;=1</formula>
    </cfRule>
  </conditionalFormatting>
  <conditionalFormatting sqref="Y567">
    <cfRule type="expression" dxfId="1364" priority="1477" stopIfTrue="1">
      <formula>Y567=""</formula>
    </cfRule>
    <cfRule type="expression" dxfId="1363" priority="1478" stopIfTrue="1">
      <formula>Y567&lt;=0</formula>
    </cfRule>
    <cfRule type="expression" dxfId="1362" priority="1479" stopIfTrue="1">
      <formula>Y567&lt;1</formula>
    </cfRule>
    <cfRule type="expression" dxfId="1361" priority="1480">
      <formula>Y567&gt;=1</formula>
    </cfRule>
  </conditionalFormatting>
  <conditionalFormatting sqref="AA567">
    <cfRule type="expression" dxfId="1360" priority="1473" stopIfTrue="1">
      <formula>AA567=""</formula>
    </cfRule>
    <cfRule type="expression" dxfId="1359" priority="1474" stopIfTrue="1">
      <formula>AA567&lt;=0</formula>
    </cfRule>
    <cfRule type="expression" dxfId="1358" priority="1475" stopIfTrue="1">
      <formula>AA567&lt;1</formula>
    </cfRule>
    <cfRule type="expression" dxfId="1357" priority="1476">
      <formula>AA567&gt;=1</formula>
    </cfRule>
  </conditionalFormatting>
  <conditionalFormatting sqref="AA567">
    <cfRule type="expression" dxfId="1356" priority="1469" stopIfTrue="1">
      <formula>AA567=""</formula>
    </cfRule>
    <cfRule type="expression" dxfId="1355" priority="1470" stopIfTrue="1">
      <formula>AA567&lt;=0</formula>
    </cfRule>
    <cfRule type="expression" dxfId="1354" priority="1471" stopIfTrue="1">
      <formula>AA567&lt;1</formula>
    </cfRule>
    <cfRule type="expression" dxfId="1353" priority="1472">
      <formula>AA567&gt;=1</formula>
    </cfRule>
  </conditionalFormatting>
  <conditionalFormatting sqref="U568:W568">
    <cfRule type="expression" dxfId="1352" priority="1465" stopIfTrue="1">
      <formula>U568=""</formula>
    </cfRule>
    <cfRule type="expression" dxfId="1351" priority="1466" stopIfTrue="1">
      <formula>U568&lt;=0</formula>
    </cfRule>
    <cfRule type="expression" dxfId="1350" priority="1467" stopIfTrue="1">
      <formula>U568&lt;1</formula>
    </cfRule>
    <cfRule type="expression" dxfId="1349" priority="1468">
      <formula>U568&gt;=1</formula>
    </cfRule>
  </conditionalFormatting>
  <conditionalFormatting sqref="U568:W568">
    <cfRule type="expression" dxfId="1348" priority="1461" stopIfTrue="1">
      <formula>U568=""</formula>
    </cfRule>
    <cfRule type="expression" dxfId="1347" priority="1462" stopIfTrue="1">
      <formula>U568&lt;=0</formula>
    </cfRule>
    <cfRule type="expression" dxfId="1346" priority="1463" stopIfTrue="1">
      <formula>U568&lt;1</formula>
    </cfRule>
    <cfRule type="expression" dxfId="1345" priority="1464">
      <formula>U568&gt;=1</formula>
    </cfRule>
  </conditionalFormatting>
  <conditionalFormatting sqref="Y568">
    <cfRule type="expression" dxfId="1344" priority="1457" stopIfTrue="1">
      <formula>Y568=""</formula>
    </cfRule>
    <cfRule type="expression" dxfId="1343" priority="1458" stopIfTrue="1">
      <formula>Y568&lt;=0</formula>
    </cfRule>
    <cfRule type="expression" dxfId="1342" priority="1459" stopIfTrue="1">
      <formula>Y568&lt;1</formula>
    </cfRule>
    <cfRule type="expression" dxfId="1341" priority="1460">
      <formula>Y568&gt;=1</formula>
    </cfRule>
  </conditionalFormatting>
  <conditionalFormatting sqref="Y568">
    <cfRule type="expression" dxfId="1340" priority="1453" stopIfTrue="1">
      <formula>Y568=""</formula>
    </cfRule>
    <cfRule type="expression" dxfId="1339" priority="1454" stopIfTrue="1">
      <formula>Y568&lt;=0</formula>
    </cfRule>
    <cfRule type="expression" dxfId="1338" priority="1455" stopIfTrue="1">
      <formula>Y568&lt;1</formula>
    </cfRule>
    <cfRule type="expression" dxfId="1337" priority="1456">
      <formula>Y568&gt;=1</formula>
    </cfRule>
  </conditionalFormatting>
  <conditionalFormatting sqref="AA568">
    <cfRule type="expression" dxfId="1336" priority="1449" stopIfTrue="1">
      <formula>AA568=""</formula>
    </cfRule>
    <cfRule type="expression" dxfId="1335" priority="1450" stopIfTrue="1">
      <formula>AA568&lt;=0</formula>
    </cfRule>
    <cfRule type="expression" dxfId="1334" priority="1451" stopIfTrue="1">
      <formula>AA568&lt;1</formula>
    </cfRule>
    <cfRule type="expression" dxfId="1333" priority="1452">
      <formula>AA568&gt;=1</formula>
    </cfRule>
  </conditionalFormatting>
  <conditionalFormatting sqref="AA568">
    <cfRule type="expression" dxfId="1332" priority="1445" stopIfTrue="1">
      <formula>AA568=""</formula>
    </cfRule>
    <cfRule type="expression" dxfId="1331" priority="1446" stopIfTrue="1">
      <formula>AA568&lt;=0</formula>
    </cfRule>
    <cfRule type="expression" dxfId="1330" priority="1447" stopIfTrue="1">
      <formula>AA568&lt;1</formula>
    </cfRule>
    <cfRule type="expression" dxfId="1329" priority="1448">
      <formula>AA568&gt;=1</formula>
    </cfRule>
  </conditionalFormatting>
  <conditionalFormatting sqref="U571:W571">
    <cfRule type="expression" dxfId="1328" priority="1441" stopIfTrue="1">
      <formula>U571=""</formula>
    </cfRule>
    <cfRule type="expression" dxfId="1327" priority="1442" stopIfTrue="1">
      <formula>U571&lt;=0</formula>
    </cfRule>
    <cfRule type="expression" dxfId="1326" priority="1443" stopIfTrue="1">
      <formula>U571&lt;1</formula>
    </cfRule>
    <cfRule type="expression" dxfId="1325" priority="1444">
      <formula>U571&gt;=1</formula>
    </cfRule>
  </conditionalFormatting>
  <conditionalFormatting sqref="U571:W571">
    <cfRule type="expression" dxfId="1324" priority="1437" stopIfTrue="1">
      <formula>U571=""</formula>
    </cfRule>
    <cfRule type="expression" dxfId="1323" priority="1438" stopIfTrue="1">
      <formula>U571&lt;=0</formula>
    </cfRule>
    <cfRule type="expression" dxfId="1322" priority="1439" stopIfTrue="1">
      <formula>U571&lt;1</formula>
    </cfRule>
    <cfRule type="expression" dxfId="1321" priority="1440">
      <formula>U571&gt;=1</formula>
    </cfRule>
  </conditionalFormatting>
  <conditionalFormatting sqref="Y571">
    <cfRule type="expression" dxfId="1320" priority="1433" stopIfTrue="1">
      <formula>Y571=""</formula>
    </cfRule>
    <cfRule type="expression" dxfId="1319" priority="1434" stopIfTrue="1">
      <formula>Y571&lt;=0</formula>
    </cfRule>
    <cfRule type="expression" dxfId="1318" priority="1435" stopIfTrue="1">
      <formula>Y571&lt;1</formula>
    </cfRule>
    <cfRule type="expression" dxfId="1317" priority="1436">
      <formula>Y571&gt;=1</formula>
    </cfRule>
  </conditionalFormatting>
  <conditionalFormatting sqref="Y571">
    <cfRule type="expression" dxfId="1316" priority="1429" stopIfTrue="1">
      <formula>Y571=""</formula>
    </cfRule>
    <cfRule type="expression" dxfId="1315" priority="1430" stopIfTrue="1">
      <formula>Y571&lt;=0</formula>
    </cfRule>
    <cfRule type="expression" dxfId="1314" priority="1431" stopIfTrue="1">
      <formula>Y571&lt;1</formula>
    </cfRule>
    <cfRule type="expression" dxfId="1313" priority="1432">
      <formula>Y571&gt;=1</formula>
    </cfRule>
  </conditionalFormatting>
  <conditionalFormatting sqref="AA571">
    <cfRule type="expression" dxfId="1312" priority="1425" stopIfTrue="1">
      <formula>AA571=""</formula>
    </cfRule>
    <cfRule type="expression" dxfId="1311" priority="1426" stopIfTrue="1">
      <formula>AA571&lt;=0</formula>
    </cfRule>
    <cfRule type="expression" dxfId="1310" priority="1427" stopIfTrue="1">
      <formula>AA571&lt;1</formula>
    </cfRule>
    <cfRule type="expression" dxfId="1309" priority="1428">
      <formula>AA571&gt;=1</formula>
    </cfRule>
  </conditionalFormatting>
  <conditionalFormatting sqref="AA571">
    <cfRule type="expression" dxfId="1308" priority="1421" stopIfTrue="1">
      <formula>AA571=""</formula>
    </cfRule>
    <cfRule type="expression" dxfId="1307" priority="1422" stopIfTrue="1">
      <formula>AA571&lt;=0</formula>
    </cfRule>
    <cfRule type="expression" dxfId="1306" priority="1423" stopIfTrue="1">
      <formula>AA571&lt;1</formula>
    </cfRule>
    <cfRule type="expression" dxfId="1305" priority="1424">
      <formula>AA571&gt;=1</formula>
    </cfRule>
  </conditionalFormatting>
  <conditionalFormatting sqref="U574">
    <cfRule type="expression" dxfId="1304" priority="1417" stopIfTrue="1">
      <formula>U574=""</formula>
    </cfRule>
    <cfRule type="expression" dxfId="1303" priority="1418" stopIfTrue="1">
      <formula>U574&lt;=0</formula>
    </cfRule>
    <cfRule type="expression" dxfId="1302" priority="1419" stopIfTrue="1">
      <formula>U574&lt;1</formula>
    </cfRule>
    <cfRule type="expression" dxfId="1301" priority="1420">
      <formula>U574&gt;=1</formula>
    </cfRule>
  </conditionalFormatting>
  <conditionalFormatting sqref="U574">
    <cfRule type="expression" dxfId="1300" priority="1413" stopIfTrue="1">
      <formula>U574=""</formula>
    </cfRule>
    <cfRule type="expression" dxfId="1299" priority="1414" stopIfTrue="1">
      <formula>U574&lt;=0</formula>
    </cfRule>
    <cfRule type="expression" dxfId="1298" priority="1415" stopIfTrue="1">
      <formula>U574&lt;1</formula>
    </cfRule>
    <cfRule type="expression" dxfId="1297" priority="1416">
      <formula>U574&gt;=1</formula>
    </cfRule>
  </conditionalFormatting>
  <conditionalFormatting sqref="V574:W574">
    <cfRule type="expression" dxfId="1296" priority="1409" stopIfTrue="1">
      <formula>V574=""</formula>
    </cfRule>
    <cfRule type="expression" dxfId="1295" priority="1410" stopIfTrue="1">
      <formula>V574&lt;=0</formula>
    </cfRule>
    <cfRule type="expression" dxfId="1294" priority="1411" stopIfTrue="1">
      <formula>V574&lt;1</formula>
    </cfRule>
    <cfRule type="expression" dxfId="1293" priority="1412">
      <formula>V574&gt;=1</formula>
    </cfRule>
  </conditionalFormatting>
  <conditionalFormatting sqref="V574:W574">
    <cfRule type="expression" dxfId="1292" priority="1405" stopIfTrue="1">
      <formula>V574=""</formula>
    </cfRule>
    <cfRule type="expression" dxfId="1291" priority="1406" stopIfTrue="1">
      <formula>V574&lt;=0</formula>
    </cfRule>
    <cfRule type="expression" dxfId="1290" priority="1407" stopIfTrue="1">
      <formula>V574&lt;1</formula>
    </cfRule>
    <cfRule type="expression" dxfId="1289" priority="1408">
      <formula>V574&gt;=1</formula>
    </cfRule>
  </conditionalFormatting>
  <conditionalFormatting sqref="Y574">
    <cfRule type="expression" dxfId="1288" priority="1401" stopIfTrue="1">
      <formula>Y574=""</formula>
    </cfRule>
    <cfRule type="expression" dxfId="1287" priority="1402" stopIfTrue="1">
      <formula>Y574&lt;=0</formula>
    </cfRule>
    <cfRule type="expression" dxfId="1286" priority="1403" stopIfTrue="1">
      <formula>Y574&lt;1</formula>
    </cfRule>
    <cfRule type="expression" dxfId="1285" priority="1404">
      <formula>Y574&gt;=1</formula>
    </cfRule>
  </conditionalFormatting>
  <conditionalFormatting sqref="Y574">
    <cfRule type="expression" dxfId="1284" priority="1397" stopIfTrue="1">
      <formula>Y574=""</formula>
    </cfRule>
    <cfRule type="expression" dxfId="1283" priority="1398" stopIfTrue="1">
      <formula>Y574&lt;=0</formula>
    </cfRule>
    <cfRule type="expression" dxfId="1282" priority="1399" stopIfTrue="1">
      <formula>Y574&lt;1</formula>
    </cfRule>
    <cfRule type="expression" dxfId="1281" priority="1400">
      <formula>Y574&gt;=1</formula>
    </cfRule>
  </conditionalFormatting>
  <conditionalFormatting sqref="AA574">
    <cfRule type="expression" dxfId="1280" priority="1393" stopIfTrue="1">
      <formula>AA574=""</formula>
    </cfRule>
    <cfRule type="expression" dxfId="1279" priority="1394" stopIfTrue="1">
      <formula>AA574&lt;=0</formula>
    </cfRule>
    <cfRule type="expression" dxfId="1278" priority="1395" stopIfTrue="1">
      <formula>AA574&lt;1</formula>
    </cfRule>
    <cfRule type="expression" dxfId="1277" priority="1396">
      <formula>AA574&gt;=1</formula>
    </cfRule>
  </conditionalFormatting>
  <conditionalFormatting sqref="AA574">
    <cfRule type="expression" dxfId="1276" priority="1389" stopIfTrue="1">
      <formula>AA574=""</formula>
    </cfRule>
    <cfRule type="expression" dxfId="1275" priority="1390" stopIfTrue="1">
      <formula>AA574&lt;=0</formula>
    </cfRule>
    <cfRule type="expression" dxfId="1274" priority="1391" stopIfTrue="1">
      <formula>AA574&lt;1</formula>
    </cfRule>
    <cfRule type="expression" dxfId="1273" priority="1392">
      <formula>AA574&gt;=1</formula>
    </cfRule>
  </conditionalFormatting>
  <conditionalFormatting sqref="T69">
    <cfRule type="expression" dxfId="1272" priority="11170" stopIfTrue="1">
      <formula>AND(U69="", #REF!="", V69="")</formula>
    </cfRule>
    <cfRule type="expression" dxfId="1271" priority="11171" stopIfTrue="1">
      <formula>AND(U69&lt;&gt;"",#REF!&lt;&gt;"",V69&lt;&gt;"",T69&lt;1)</formula>
    </cfRule>
    <cfRule type="expression" dxfId="1270" priority="11172">
      <formula>AND(U69&lt;&gt;"",#REF!&lt;&gt;"",V69&lt;&gt;"",T69&gt;=1)</formula>
    </cfRule>
  </conditionalFormatting>
  <conditionalFormatting sqref="T69">
    <cfRule type="expression" dxfId="1269" priority="11173" stopIfTrue="1">
      <formula>AND(U69="", #REF!="", V69="")</formula>
    </cfRule>
    <cfRule type="expression" dxfId="1268" priority="11174" stopIfTrue="1">
      <formula>AND(OR(U69&lt;&gt;"",#REF!&lt;&gt;"",V69&lt;&gt;""),OR(T69&lt;1,T69=""))</formula>
    </cfRule>
    <cfRule type="expression" dxfId="1267" priority="11175">
      <formula>AND(U69&lt;&gt;"",#REF!&lt;&gt;"",V69&lt;&gt;"",T69&gt;=1)</formula>
    </cfRule>
  </conditionalFormatting>
  <conditionalFormatting sqref="W69">
    <cfRule type="expression" dxfId="1266" priority="1385" stopIfTrue="1">
      <formula>W69=""</formula>
    </cfRule>
    <cfRule type="expression" dxfId="1265" priority="1386" stopIfTrue="1">
      <formula>W69&lt;=0</formula>
    </cfRule>
    <cfRule type="expression" dxfId="1264" priority="1387" stopIfTrue="1">
      <formula>W69&lt;1</formula>
    </cfRule>
    <cfRule type="expression" dxfId="1263" priority="1388">
      <formula>W69&gt;=1</formula>
    </cfRule>
  </conditionalFormatting>
  <conditionalFormatting sqref="W136">
    <cfRule type="expression" dxfId="1262" priority="1381" stopIfTrue="1">
      <formula>W136=""</formula>
    </cfRule>
    <cfRule type="expression" dxfId="1261" priority="1382" stopIfTrue="1">
      <formula>W136&lt;=0</formula>
    </cfRule>
    <cfRule type="expression" dxfId="1260" priority="1383" stopIfTrue="1">
      <formula>W136&lt;1</formula>
    </cfRule>
    <cfRule type="expression" dxfId="1259" priority="1384">
      <formula>W136&gt;=1</formula>
    </cfRule>
  </conditionalFormatting>
  <conditionalFormatting sqref="W146">
    <cfRule type="expression" dxfId="1258" priority="1377" stopIfTrue="1">
      <formula>W146=""</formula>
    </cfRule>
    <cfRule type="expression" dxfId="1257" priority="1378" stopIfTrue="1">
      <formula>W146&lt;=0</formula>
    </cfRule>
    <cfRule type="expression" dxfId="1256" priority="1379" stopIfTrue="1">
      <formula>W146&lt;1</formula>
    </cfRule>
    <cfRule type="expression" dxfId="1255" priority="1380">
      <formula>W146&gt;=1</formula>
    </cfRule>
  </conditionalFormatting>
  <conditionalFormatting sqref="W156">
    <cfRule type="expression" dxfId="1254" priority="1373" stopIfTrue="1">
      <formula>W156=""</formula>
    </cfRule>
    <cfRule type="expression" dxfId="1253" priority="1374" stopIfTrue="1">
      <formula>W156&lt;=0</formula>
    </cfRule>
    <cfRule type="expression" dxfId="1252" priority="1375" stopIfTrue="1">
      <formula>W156&lt;1</formula>
    </cfRule>
    <cfRule type="expression" dxfId="1251" priority="1376">
      <formula>W156&gt;=1</formula>
    </cfRule>
  </conditionalFormatting>
  <conditionalFormatting sqref="W397:W400">
    <cfRule type="expression" dxfId="1250" priority="1369" stopIfTrue="1">
      <formula>W397=""</formula>
    </cfRule>
    <cfRule type="expression" dxfId="1249" priority="1370" stopIfTrue="1">
      <formula>W397&lt;=0</formula>
    </cfRule>
    <cfRule type="expression" dxfId="1248" priority="1371" stopIfTrue="1">
      <formula>W397&lt;1</formula>
    </cfRule>
    <cfRule type="expression" dxfId="1247" priority="1372">
      <formula>W397&gt;=1</formula>
    </cfRule>
  </conditionalFormatting>
  <conditionalFormatting sqref="V397:V400">
    <cfRule type="expression" dxfId="1246" priority="1365" stopIfTrue="1">
      <formula>V397=""</formula>
    </cfRule>
    <cfRule type="expression" dxfId="1245" priority="1366" stopIfTrue="1">
      <formula>V397&lt;=0</formula>
    </cfRule>
    <cfRule type="expression" dxfId="1244" priority="1367" stopIfTrue="1">
      <formula>V397&lt;1</formula>
    </cfRule>
    <cfRule type="expression" dxfId="1243" priority="1368">
      <formula>V397&gt;=1</formula>
    </cfRule>
  </conditionalFormatting>
  <conditionalFormatting sqref="V347">
    <cfRule type="expression" dxfId="1242" priority="1361" stopIfTrue="1">
      <formula>V347=""</formula>
    </cfRule>
    <cfRule type="expression" dxfId="1241" priority="1362" stopIfTrue="1">
      <formula>V347&lt;=0</formula>
    </cfRule>
    <cfRule type="expression" dxfId="1240" priority="1363" stopIfTrue="1">
      <formula>V347&lt;1</formula>
    </cfRule>
    <cfRule type="expression" dxfId="1239" priority="1364">
      <formula>V347&gt;=1</formula>
    </cfRule>
  </conditionalFormatting>
  <conditionalFormatting sqref="V347">
    <cfRule type="expression" dxfId="1238" priority="1357" stopIfTrue="1">
      <formula>V347=""</formula>
    </cfRule>
    <cfRule type="expression" dxfId="1237" priority="1358" stopIfTrue="1">
      <formula>V347&lt;=0</formula>
    </cfRule>
    <cfRule type="expression" dxfId="1236" priority="1359" stopIfTrue="1">
      <formula>V347&lt;1</formula>
    </cfRule>
    <cfRule type="expression" dxfId="1235" priority="1360">
      <formula>V347&gt;=1</formula>
    </cfRule>
  </conditionalFormatting>
  <conditionalFormatting sqref="T477:U478">
    <cfRule type="expression" dxfId="1234" priority="1323" stopIfTrue="1">
      <formula>T477=""</formula>
    </cfRule>
    <cfRule type="expression" dxfId="1233" priority="1324" stopIfTrue="1">
      <formula>T477&lt;=0</formula>
    </cfRule>
    <cfRule type="expression" dxfId="1232" priority="1325" stopIfTrue="1">
      <formula>T477&lt;1</formula>
    </cfRule>
    <cfRule type="expression" dxfId="1231" priority="1326">
      <formula>T477&gt;=1</formula>
    </cfRule>
  </conditionalFormatting>
  <conditionalFormatting sqref="X477:AA478">
    <cfRule type="expression" dxfId="1230" priority="1319" stopIfTrue="1">
      <formula>X477=""</formula>
    </cfRule>
    <cfRule type="expression" dxfId="1229" priority="1320" stopIfTrue="1">
      <formula>X477&lt;=0</formula>
    </cfRule>
    <cfRule type="expression" dxfId="1228" priority="1321" stopIfTrue="1">
      <formula>X477&lt;1</formula>
    </cfRule>
    <cfRule type="expression" dxfId="1227" priority="1322">
      <formula>X477&gt;=1</formula>
    </cfRule>
  </conditionalFormatting>
  <conditionalFormatting sqref="T514:U515">
    <cfRule type="expression" dxfId="1226" priority="1316" stopIfTrue="1">
      <formula>AND(U514="",V514="",W514="")</formula>
    </cfRule>
    <cfRule type="expression" dxfId="1225" priority="1317" stopIfTrue="1">
      <formula>AND(OR(U514&lt;&gt;"",V514&lt;&gt;"",W514&lt;&gt;""),OR(T514&lt;1,T514=""))</formula>
    </cfRule>
    <cfRule type="expression" dxfId="1224" priority="1318">
      <formula>AND(U514&lt;&gt;"",V514&lt;&gt;"",W514&lt;&gt;"",T514&gt;=1)</formula>
    </cfRule>
  </conditionalFormatting>
  <conditionalFormatting sqref="X514:AA515">
    <cfRule type="expression" dxfId="1223" priority="1313" stopIfTrue="1">
      <formula>AND(Y514="",Z514="",AA514="")</formula>
    </cfRule>
    <cfRule type="expression" dxfId="1222" priority="1314" stopIfTrue="1">
      <formula>AND(OR(Y514&lt;&gt;"",Z514&lt;&gt;"",AA514&lt;&gt;""),OR(X514&lt;1,X514=""))</formula>
    </cfRule>
    <cfRule type="expression" dxfId="1221" priority="1315">
      <formula>AND(Y514&lt;&gt;"",Z514&lt;&gt;"",AA514&lt;&gt;"",X514&gt;=1)</formula>
    </cfRule>
  </conditionalFormatting>
  <conditionalFormatting sqref="X338:Y338">
    <cfRule type="expression" dxfId="1220" priority="1309" stopIfTrue="1">
      <formula>X338=""</formula>
    </cfRule>
    <cfRule type="expression" dxfId="1219" priority="1310" stopIfTrue="1">
      <formula>X338&lt;=0</formula>
    </cfRule>
    <cfRule type="expression" dxfId="1218" priority="1311" stopIfTrue="1">
      <formula>X338&lt;1</formula>
    </cfRule>
    <cfRule type="expression" dxfId="1217" priority="1312">
      <formula>X338&gt;=1</formula>
    </cfRule>
  </conditionalFormatting>
  <conditionalFormatting sqref="X339:Y339">
    <cfRule type="expression" dxfId="1216" priority="1305" stopIfTrue="1">
      <formula>X339=""</formula>
    </cfRule>
    <cfRule type="expression" dxfId="1215" priority="1306" stopIfTrue="1">
      <formula>X339&lt;=0</formula>
    </cfRule>
    <cfRule type="expression" dxfId="1214" priority="1307" stopIfTrue="1">
      <formula>X339&lt;1</formula>
    </cfRule>
    <cfRule type="expression" dxfId="1213" priority="1308">
      <formula>X339&gt;=1</formula>
    </cfRule>
  </conditionalFormatting>
  <conditionalFormatting sqref="X340:Y340">
    <cfRule type="expression" dxfId="1212" priority="1301" stopIfTrue="1">
      <formula>X340=""</formula>
    </cfRule>
    <cfRule type="expression" dxfId="1211" priority="1302" stopIfTrue="1">
      <formula>X340&lt;=0</formula>
    </cfRule>
    <cfRule type="expression" dxfId="1210" priority="1303" stopIfTrue="1">
      <formula>X340&lt;1</formula>
    </cfRule>
    <cfRule type="expression" dxfId="1209" priority="1304">
      <formula>X340&gt;=1</formula>
    </cfRule>
  </conditionalFormatting>
  <conditionalFormatting sqref="Z339:AA339">
    <cfRule type="expression" dxfId="1208" priority="1297" stopIfTrue="1">
      <formula>Z339=""</formula>
    </cfRule>
    <cfRule type="expression" dxfId="1207" priority="1298" stopIfTrue="1">
      <formula>Z339&lt;=0</formula>
    </cfRule>
    <cfRule type="expression" dxfId="1206" priority="1299" stopIfTrue="1">
      <formula>Z339&lt;1</formula>
    </cfRule>
    <cfRule type="expression" dxfId="1205" priority="1300">
      <formula>Z339&gt;=1</formula>
    </cfRule>
  </conditionalFormatting>
  <conditionalFormatting sqref="Z340:AA340">
    <cfRule type="expression" dxfId="1204" priority="1293" stopIfTrue="1">
      <formula>Z340=""</formula>
    </cfRule>
    <cfRule type="expression" dxfId="1203" priority="1294" stopIfTrue="1">
      <formula>Z340&lt;=0</formula>
    </cfRule>
    <cfRule type="expression" dxfId="1202" priority="1295" stopIfTrue="1">
      <formula>Z340&lt;1</formula>
    </cfRule>
    <cfRule type="expression" dxfId="1201" priority="1296">
      <formula>Z340&gt;=1</formula>
    </cfRule>
  </conditionalFormatting>
  <conditionalFormatting sqref="X348:Y348">
    <cfRule type="expression" dxfId="1200" priority="1289" stopIfTrue="1">
      <formula>X348=""</formula>
    </cfRule>
    <cfRule type="expression" dxfId="1199" priority="1290" stopIfTrue="1">
      <formula>X348&lt;=0</formula>
    </cfRule>
    <cfRule type="expression" dxfId="1198" priority="1291" stopIfTrue="1">
      <formula>X348&lt;1</formula>
    </cfRule>
    <cfRule type="expression" dxfId="1197" priority="1292">
      <formula>X348&gt;=1</formula>
    </cfRule>
  </conditionalFormatting>
  <conditionalFormatting sqref="Z348:AA348">
    <cfRule type="expression" dxfId="1196" priority="1285" stopIfTrue="1">
      <formula>Z348=""</formula>
    </cfRule>
    <cfRule type="expression" dxfId="1195" priority="1286" stopIfTrue="1">
      <formula>Z348&lt;=0</formula>
    </cfRule>
    <cfRule type="expression" dxfId="1194" priority="1287" stopIfTrue="1">
      <formula>Z348&lt;1</formula>
    </cfRule>
    <cfRule type="expression" dxfId="1193" priority="1288">
      <formula>Z348&gt;=1</formula>
    </cfRule>
  </conditionalFormatting>
  <conditionalFormatting sqref="X350:Y350">
    <cfRule type="expression" dxfId="1192" priority="1281" stopIfTrue="1">
      <formula>X350=""</formula>
    </cfRule>
    <cfRule type="expression" dxfId="1191" priority="1282" stopIfTrue="1">
      <formula>X350&lt;=0</formula>
    </cfRule>
    <cfRule type="expression" dxfId="1190" priority="1283" stopIfTrue="1">
      <formula>X350&lt;1</formula>
    </cfRule>
    <cfRule type="expression" dxfId="1189" priority="1284">
      <formula>X350&gt;=1</formula>
    </cfRule>
  </conditionalFormatting>
  <conditionalFormatting sqref="Z350:AA350">
    <cfRule type="expression" dxfId="1188" priority="1277" stopIfTrue="1">
      <formula>Z350=""</formula>
    </cfRule>
    <cfRule type="expression" dxfId="1187" priority="1278" stopIfTrue="1">
      <formula>Z350&lt;=0</formula>
    </cfRule>
    <cfRule type="expression" dxfId="1186" priority="1279" stopIfTrue="1">
      <formula>Z350&lt;1</formula>
    </cfRule>
    <cfRule type="expression" dxfId="1185" priority="1280">
      <formula>Z350&gt;=1</formula>
    </cfRule>
  </conditionalFormatting>
  <conditionalFormatting sqref="X381:Y381">
    <cfRule type="expression" dxfId="1184" priority="1274" stopIfTrue="1">
      <formula>Y381=""</formula>
    </cfRule>
    <cfRule type="expression" dxfId="1183" priority="1275" stopIfTrue="1">
      <formula>AND(Y381&lt;&gt;"",X381&lt;1)</formula>
    </cfRule>
    <cfRule type="expression" dxfId="1182" priority="1276">
      <formula>AND(Y381&lt;&gt;"",X381&gt;=1)</formula>
    </cfRule>
  </conditionalFormatting>
  <conditionalFormatting sqref="Z381:AA381">
    <cfRule type="expression" dxfId="1181" priority="1271" stopIfTrue="1">
      <formula>AA381=""</formula>
    </cfRule>
    <cfRule type="expression" dxfId="1180" priority="1272" stopIfTrue="1">
      <formula>AND(AA381&lt;&gt;"",Z381&lt;1)</formula>
    </cfRule>
    <cfRule type="expression" dxfId="1179" priority="1273">
      <formula>AND(AA381&lt;&gt;"",Z381&gt;=1)</formula>
    </cfRule>
  </conditionalFormatting>
  <conditionalFormatting sqref="X422">
    <cfRule type="expression" dxfId="1178" priority="1267" stopIfTrue="1">
      <formula>X422=""</formula>
    </cfRule>
    <cfRule type="expression" dxfId="1177" priority="1268" stopIfTrue="1">
      <formula>X422&lt;=0</formula>
    </cfRule>
    <cfRule type="expression" dxfId="1176" priority="1269" stopIfTrue="1">
      <formula>X422&lt;1</formula>
    </cfRule>
    <cfRule type="expression" dxfId="1175" priority="1270">
      <formula>X422&gt;=1</formula>
    </cfRule>
  </conditionalFormatting>
  <conditionalFormatting sqref="X422">
    <cfRule type="expression" dxfId="1174" priority="1263" stopIfTrue="1">
      <formula>X422=""</formula>
    </cfRule>
    <cfRule type="expression" dxfId="1173" priority="1264" stopIfTrue="1">
      <formula>X422&lt;=0</formula>
    </cfRule>
    <cfRule type="expression" dxfId="1172" priority="1265" stopIfTrue="1">
      <formula>X422&lt;1</formula>
    </cfRule>
    <cfRule type="expression" dxfId="1171" priority="1266">
      <formula>X422&gt;=1</formula>
    </cfRule>
  </conditionalFormatting>
  <conditionalFormatting sqref="Y422">
    <cfRule type="expression" dxfId="1170" priority="1259" stopIfTrue="1">
      <formula>Y422=""</formula>
    </cfRule>
    <cfRule type="expression" dxfId="1169" priority="1260" stopIfTrue="1">
      <formula>Y422&lt;=0</formula>
    </cfRule>
    <cfRule type="expression" dxfId="1168" priority="1261" stopIfTrue="1">
      <formula>Y422&lt;1</formula>
    </cfRule>
    <cfRule type="expression" dxfId="1167" priority="1262">
      <formula>Y422&gt;=1</formula>
    </cfRule>
  </conditionalFormatting>
  <conditionalFormatting sqref="Y422">
    <cfRule type="expression" dxfId="1166" priority="1255" stopIfTrue="1">
      <formula>Y422=""</formula>
    </cfRule>
    <cfRule type="expression" dxfId="1165" priority="1256" stopIfTrue="1">
      <formula>Y422&lt;=0</formula>
    </cfRule>
    <cfRule type="expression" dxfId="1164" priority="1257" stopIfTrue="1">
      <formula>Y422&lt;1</formula>
    </cfRule>
    <cfRule type="expression" dxfId="1163" priority="1258">
      <formula>Y422&gt;=1</formula>
    </cfRule>
  </conditionalFormatting>
  <conditionalFormatting sqref="Z422">
    <cfRule type="expression" dxfId="1162" priority="1251" stopIfTrue="1">
      <formula>Z422=""</formula>
    </cfRule>
    <cfRule type="expression" dxfId="1161" priority="1252" stopIfTrue="1">
      <formula>Z422&lt;=0</formula>
    </cfRule>
    <cfRule type="expression" dxfId="1160" priority="1253" stopIfTrue="1">
      <formula>Z422&lt;1</formula>
    </cfRule>
    <cfRule type="expression" dxfId="1159" priority="1254">
      <formula>Z422&gt;=1</formula>
    </cfRule>
  </conditionalFormatting>
  <conditionalFormatting sqref="Z422">
    <cfRule type="expression" dxfId="1158" priority="1247" stopIfTrue="1">
      <formula>Z422=""</formula>
    </cfRule>
    <cfRule type="expression" dxfId="1157" priority="1248" stopIfTrue="1">
      <formula>Z422&lt;=0</formula>
    </cfRule>
    <cfRule type="expression" dxfId="1156" priority="1249" stopIfTrue="1">
      <formula>Z422&lt;1</formula>
    </cfRule>
    <cfRule type="expression" dxfId="1155" priority="1250">
      <formula>Z422&gt;=1</formula>
    </cfRule>
  </conditionalFormatting>
  <conditionalFormatting sqref="AA422">
    <cfRule type="expression" dxfId="1154" priority="1243" stopIfTrue="1">
      <formula>AA422=""</formula>
    </cfRule>
    <cfRule type="expression" dxfId="1153" priority="1244" stopIfTrue="1">
      <formula>AA422&lt;=0</formula>
    </cfRule>
    <cfRule type="expression" dxfId="1152" priority="1245" stopIfTrue="1">
      <formula>AA422&lt;1</formula>
    </cfRule>
    <cfRule type="expression" dxfId="1151" priority="1246">
      <formula>AA422&gt;=1</formula>
    </cfRule>
  </conditionalFormatting>
  <conditionalFormatting sqref="AA422">
    <cfRule type="expression" dxfId="1150" priority="1239" stopIfTrue="1">
      <formula>AA422=""</formula>
    </cfRule>
    <cfRule type="expression" dxfId="1149" priority="1240" stopIfTrue="1">
      <formula>AA422&lt;=0</formula>
    </cfRule>
    <cfRule type="expression" dxfId="1148" priority="1241" stopIfTrue="1">
      <formula>AA422&lt;1</formula>
    </cfRule>
    <cfRule type="expression" dxfId="1147" priority="1242">
      <formula>AA422&gt;=1</formula>
    </cfRule>
  </conditionalFormatting>
  <conditionalFormatting sqref="X379:Y379">
    <cfRule type="expression" dxfId="1146" priority="1235" stopIfTrue="1">
      <formula>X379=""</formula>
    </cfRule>
    <cfRule type="expression" dxfId="1145" priority="1236" stopIfTrue="1">
      <formula>X379&lt;=0</formula>
    </cfRule>
    <cfRule type="expression" dxfId="1144" priority="1237" stopIfTrue="1">
      <formula>X379&lt;1</formula>
    </cfRule>
    <cfRule type="expression" dxfId="1143" priority="1238">
      <formula>X379&gt;=1</formula>
    </cfRule>
  </conditionalFormatting>
  <conditionalFormatting sqref="Z379:AA379">
    <cfRule type="expression" dxfId="1142" priority="1231" stopIfTrue="1">
      <formula>Z379=""</formula>
    </cfRule>
    <cfRule type="expression" dxfId="1141" priority="1232" stopIfTrue="1">
      <formula>Z379&lt;=0</formula>
    </cfRule>
    <cfRule type="expression" dxfId="1140" priority="1233" stopIfTrue="1">
      <formula>Z379&lt;1</formula>
    </cfRule>
    <cfRule type="expression" dxfId="1139" priority="1234">
      <formula>Z379&gt;=1</formula>
    </cfRule>
  </conditionalFormatting>
  <conditionalFormatting sqref="X329:AA329 X327:AA327">
    <cfRule type="expression" dxfId="1138" priority="1227" stopIfTrue="1">
      <formula>X327=""</formula>
    </cfRule>
    <cfRule type="expression" dxfId="1137" priority="1228" stopIfTrue="1">
      <formula>X327&lt;=0</formula>
    </cfRule>
    <cfRule type="expression" dxfId="1136" priority="1229" stopIfTrue="1">
      <formula>X327&lt;1</formula>
    </cfRule>
    <cfRule type="expression" dxfId="1135" priority="1230">
      <formula>X327&gt;=1</formula>
    </cfRule>
  </conditionalFormatting>
  <conditionalFormatting sqref="X329:AA329 X327:AA327">
    <cfRule type="expression" dxfId="1134" priority="1223" stopIfTrue="1">
      <formula>X327=""</formula>
    </cfRule>
    <cfRule type="expression" dxfId="1133" priority="1224" stopIfTrue="1">
      <formula>X327&lt;=0</formula>
    </cfRule>
    <cfRule type="expression" dxfId="1132" priority="1225" stopIfTrue="1">
      <formula>X327&lt;1</formula>
    </cfRule>
    <cfRule type="expression" dxfId="1131" priority="1226">
      <formula>X327&gt;=1</formula>
    </cfRule>
  </conditionalFormatting>
  <conditionalFormatting sqref="X324:AA324">
    <cfRule type="expression" dxfId="1130" priority="1219" stopIfTrue="1">
      <formula>X324=""</formula>
    </cfRule>
    <cfRule type="expression" dxfId="1129" priority="1220" stopIfTrue="1">
      <formula>X324&lt;=0</formula>
    </cfRule>
    <cfRule type="expression" dxfId="1128" priority="1221" stopIfTrue="1">
      <formula>X324&lt;1</formula>
    </cfRule>
    <cfRule type="expression" dxfId="1127" priority="1222">
      <formula>X324&gt;=1</formula>
    </cfRule>
  </conditionalFormatting>
  <conditionalFormatting sqref="X324:AA324">
    <cfRule type="expression" dxfId="1126" priority="1215" stopIfTrue="1">
      <formula>X324=""</formula>
    </cfRule>
    <cfRule type="expression" dxfId="1125" priority="1216" stopIfTrue="1">
      <formula>X324&lt;=0</formula>
    </cfRule>
    <cfRule type="expression" dxfId="1124" priority="1217" stopIfTrue="1">
      <formula>X324&lt;1</formula>
    </cfRule>
    <cfRule type="expression" dxfId="1123" priority="1218">
      <formula>X324&gt;=1</formula>
    </cfRule>
  </conditionalFormatting>
  <conditionalFormatting sqref="X318:AA319">
    <cfRule type="expression" dxfId="1122" priority="1211" stopIfTrue="1">
      <formula>X318=""</formula>
    </cfRule>
    <cfRule type="expression" dxfId="1121" priority="1212" stopIfTrue="1">
      <formula>X318&lt;=0</formula>
    </cfRule>
    <cfRule type="expression" dxfId="1120" priority="1213" stopIfTrue="1">
      <formula>X318&lt;1</formula>
    </cfRule>
    <cfRule type="expression" dxfId="1119" priority="1214">
      <formula>X318&gt;=1</formula>
    </cfRule>
  </conditionalFormatting>
  <conditionalFormatting sqref="X318:AA319">
    <cfRule type="expression" dxfId="1118" priority="1207" stopIfTrue="1">
      <formula>X318=""</formula>
    </cfRule>
    <cfRule type="expression" dxfId="1117" priority="1208" stopIfTrue="1">
      <formula>X318&lt;=0</formula>
    </cfRule>
    <cfRule type="expression" dxfId="1116" priority="1209" stopIfTrue="1">
      <formula>X318&lt;1</formula>
    </cfRule>
    <cfRule type="expression" dxfId="1115" priority="1210">
      <formula>X318&gt;=1</formula>
    </cfRule>
  </conditionalFormatting>
  <conditionalFormatting sqref="X298:AA298">
    <cfRule type="expression" dxfId="1114" priority="1203" stopIfTrue="1">
      <formula>X298=""</formula>
    </cfRule>
    <cfRule type="expression" dxfId="1113" priority="1204" stopIfTrue="1">
      <formula>X298&lt;=0</formula>
    </cfRule>
    <cfRule type="expression" dxfId="1112" priority="1205" stopIfTrue="1">
      <formula>X298&lt;1</formula>
    </cfRule>
    <cfRule type="expression" dxfId="1111" priority="1206">
      <formula>X298&gt;=1</formula>
    </cfRule>
  </conditionalFormatting>
  <conditionalFormatting sqref="X298:AA298">
    <cfRule type="expression" dxfId="1110" priority="1199" stopIfTrue="1">
      <formula>X298=""</formula>
    </cfRule>
    <cfRule type="expression" dxfId="1109" priority="1200" stopIfTrue="1">
      <formula>X298&lt;=0</formula>
    </cfRule>
    <cfRule type="expression" dxfId="1108" priority="1201" stopIfTrue="1">
      <formula>X298&lt;1</formula>
    </cfRule>
    <cfRule type="expression" dxfId="1107" priority="1202">
      <formula>X298&gt;=1</formula>
    </cfRule>
  </conditionalFormatting>
  <conditionalFormatting sqref="X293:AA293">
    <cfRule type="expression" dxfId="1106" priority="1195" stopIfTrue="1">
      <formula>X293=""</formula>
    </cfRule>
    <cfRule type="expression" dxfId="1105" priority="1196" stopIfTrue="1">
      <formula>X293&lt;=0</formula>
    </cfRule>
    <cfRule type="expression" dxfId="1104" priority="1197" stopIfTrue="1">
      <formula>X293&lt;1</formula>
    </cfRule>
    <cfRule type="expression" dxfId="1103" priority="1198">
      <formula>X293&gt;=1</formula>
    </cfRule>
  </conditionalFormatting>
  <conditionalFormatting sqref="X293:AA293">
    <cfRule type="expression" dxfId="1102" priority="1191" stopIfTrue="1">
      <formula>X293=""</formula>
    </cfRule>
    <cfRule type="expression" dxfId="1101" priority="1192" stopIfTrue="1">
      <formula>X293&lt;=0</formula>
    </cfRule>
    <cfRule type="expression" dxfId="1100" priority="1193" stopIfTrue="1">
      <formula>X293&lt;1</formula>
    </cfRule>
    <cfRule type="expression" dxfId="1099" priority="1194">
      <formula>X293&gt;=1</formula>
    </cfRule>
  </conditionalFormatting>
  <conditionalFormatting sqref="X291:AA291">
    <cfRule type="expression" dxfId="1098" priority="1187" stopIfTrue="1">
      <formula>X291=""</formula>
    </cfRule>
    <cfRule type="expression" dxfId="1097" priority="1188" stopIfTrue="1">
      <formula>X291&lt;=0</formula>
    </cfRule>
    <cfRule type="expression" dxfId="1096" priority="1189" stopIfTrue="1">
      <formula>X291&lt;1</formula>
    </cfRule>
    <cfRule type="expression" dxfId="1095" priority="1190">
      <formula>X291&gt;=1</formula>
    </cfRule>
  </conditionalFormatting>
  <conditionalFormatting sqref="X291:AA291">
    <cfRule type="expression" dxfId="1094" priority="1183" stopIfTrue="1">
      <formula>X291=""</formula>
    </cfRule>
    <cfRule type="expression" dxfId="1093" priority="1184" stopIfTrue="1">
      <formula>X291&lt;=0</formula>
    </cfRule>
    <cfRule type="expression" dxfId="1092" priority="1185" stopIfTrue="1">
      <formula>X291&lt;1</formula>
    </cfRule>
    <cfRule type="expression" dxfId="1091" priority="1186">
      <formula>X291&gt;=1</formula>
    </cfRule>
  </conditionalFormatting>
  <conditionalFormatting sqref="X292:AA292">
    <cfRule type="expression" dxfId="1090" priority="1179" stopIfTrue="1">
      <formula>X292=""</formula>
    </cfRule>
    <cfRule type="expression" dxfId="1089" priority="1180" stopIfTrue="1">
      <formula>X292&lt;=0</formula>
    </cfRule>
    <cfRule type="expression" dxfId="1088" priority="1181" stopIfTrue="1">
      <formula>X292&lt;1</formula>
    </cfRule>
    <cfRule type="expression" dxfId="1087" priority="1182">
      <formula>X292&gt;=1</formula>
    </cfRule>
  </conditionalFormatting>
  <conditionalFormatting sqref="X292:AA292">
    <cfRule type="expression" dxfId="1086" priority="1175" stopIfTrue="1">
      <formula>X292=""</formula>
    </cfRule>
    <cfRule type="expression" dxfId="1085" priority="1176" stopIfTrue="1">
      <formula>X292&lt;=0</formula>
    </cfRule>
    <cfRule type="expression" dxfId="1084" priority="1177" stopIfTrue="1">
      <formula>X292&lt;1</formula>
    </cfRule>
    <cfRule type="expression" dxfId="1083" priority="1178">
      <formula>X292&gt;=1</formula>
    </cfRule>
  </conditionalFormatting>
  <conditionalFormatting sqref="X285:AA285">
    <cfRule type="expression" dxfId="1082" priority="1171" stopIfTrue="1">
      <formula>X285=""</formula>
    </cfRule>
    <cfRule type="expression" dxfId="1081" priority="1172" stopIfTrue="1">
      <formula>X285&lt;=0</formula>
    </cfRule>
    <cfRule type="expression" dxfId="1080" priority="1173" stopIfTrue="1">
      <formula>X285&lt;1</formula>
    </cfRule>
    <cfRule type="expression" dxfId="1079" priority="1174">
      <formula>X285&gt;=1</formula>
    </cfRule>
  </conditionalFormatting>
  <conditionalFormatting sqref="X285:AA285">
    <cfRule type="expression" dxfId="1078" priority="1167" stopIfTrue="1">
      <formula>X285=""</formula>
    </cfRule>
    <cfRule type="expression" dxfId="1077" priority="1168" stopIfTrue="1">
      <formula>X285&lt;=0</formula>
    </cfRule>
    <cfRule type="expression" dxfId="1076" priority="1169" stopIfTrue="1">
      <formula>X285&lt;1</formula>
    </cfRule>
    <cfRule type="expression" dxfId="1075" priority="1170">
      <formula>X285&gt;=1</formula>
    </cfRule>
  </conditionalFormatting>
  <conditionalFormatting sqref="T285:V285">
    <cfRule type="expression" dxfId="1074" priority="1163" stopIfTrue="1">
      <formula>T285=""</formula>
    </cfRule>
    <cfRule type="expression" dxfId="1073" priority="1164" stopIfTrue="1">
      <formula>T285&lt;=0</formula>
    </cfRule>
    <cfRule type="expression" dxfId="1072" priority="1165" stopIfTrue="1">
      <formula>T285&lt;1</formula>
    </cfRule>
    <cfRule type="expression" dxfId="1071" priority="1166">
      <formula>T285&gt;=1</formula>
    </cfRule>
  </conditionalFormatting>
  <conditionalFormatting sqref="X265:AA265">
    <cfRule type="expression" dxfId="1070" priority="1159" stopIfTrue="1">
      <formula>X265=""</formula>
    </cfRule>
    <cfRule type="expression" dxfId="1069" priority="1160" stopIfTrue="1">
      <formula>X265&lt;=0</formula>
    </cfRule>
    <cfRule type="expression" dxfId="1068" priority="1161" stopIfTrue="1">
      <formula>X265&lt;1</formula>
    </cfRule>
    <cfRule type="expression" dxfId="1067" priority="1162">
      <formula>X265&gt;=1</formula>
    </cfRule>
  </conditionalFormatting>
  <conditionalFormatting sqref="X244:AA244">
    <cfRule type="expression" dxfId="1066" priority="1155" stopIfTrue="1">
      <formula>X244=""</formula>
    </cfRule>
    <cfRule type="expression" dxfId="1065" priority="1156" stopIfTrue="1">
      <formula>X244&lt;=0</formula>
    </cfRule>
    <cfRule type="expression" dxfId="1064" priority="1157" stopIfTrue="1">
      <formula>X244&lt;1</formula>
    </cfRule>
    <cfRule type="expression" dxfId="1063" priority="1158">
      <formula>X244&gt;=1</formula>
    </cfRule>
  </conditionalFormatting>
  <conditionalFormatting sqref="X239:AA239">
    <cfRule type="expression" dxfId="1062" priority="1151" stopIfTrue="1">
      <formula>X239=""</formula>
    </cfRule>
    <cfRule type="expression" dxfId="1061" priority="1152" stopIfTrue="1">
      <formula>X239&lt;=0</formula>
    </cfRule>
    <cfRule type="expression" dxfId="1060" priority="1153" stopIfTrue="1">
      <formula>X239&lt;1</formula>
    </cfRule>
    <cfRule type="expression" dxfId="1059" priority="1154">
      <formula>X239&gt;=1</formula>
    </cfRule>
  </conditionalFormatting>
  <conditionalFormatting sqref="X238:AA238">
    <cfRule type="expression" dxfId="1058" priority="1147" stopIfTrue="1">
      <formula>X238=""</formula>
    </cfRule>
    <cfRule type="expression" dxfId="1057" priority="1148" stopIfTrue="1">
      <formula>X238&lt;=0</formula>
    </cfRule>
    <cfRule type="expression" dxfId="1056" priority="1149" stopIfTrue="1">
      <formula>X238&lt;1</formula>
    </cfRule>
    <cfRule type="expression" dxfId="1055" priority="1150">
      <formula>X238&gt;=1</formula>
    </cfRule>
  </conditionalFormatting>
  <conditionalFormatting sqref="X232:AA232">
    <cfRule type="expression" dxfId="1054" priority="1143" stopIfTrue="1">
      <formula>X232=""</formula>
    </cfRule>
    <cfRule type="expression" dxfId="1053" priority="1144" stopIfTrue="1">
      <formula>X232&lt;=0</formula>
    </cfRule>
    <cfRule type="expression" dxfId="1052" priority="1145" stopIfTrue="1">
      <formula>X232&lt;1</formula>
    </cfRule>
    <cfRule type="expression" dxfId="1051" priority="1146">
      <formula>X232&gt;=1</formula>
    </cfRule>
  </conditionalFormatting>
  <conditionalFormatting sqref="X233:AA233">
    <cfRule type="expression" dxfId="1050" priority="1139" stopIfTrue="1">
      <formula>X233=""</formula>
    </cfRule>
    <cfRule type="expression" dxfId="1049" priority="1140" stopIfTrue="1">
      <formula>X233&lt;=0</formula>
    </cfRule>
    <cfRule type="expression" dxfId="1048" priority="1141" stopIfTrue="1">
      <formula>X233&lt;1</formula>
    </cfRule>
    <cfRule type="expression" dxfId="1047" priority="1142">
      <formula>X233&gt;=1</formula>
    </cfRule>
  </conditionalFormatting>
  <conditionalFormatting sqref="X226:AA226">
    <cfRule type="expression" dxfId="1046" priority="1135" stopIfTrue="1">
      <formula>X226=""</formula>
    </cfRule>
    <cfRule type="expression" dxfId="1045" priority="1136" stopIfTrue="1">
      <formula>X226&lt;=0</formula>
    </cfRule>
    <cfRule type="expression" dxfId="1044" priority="1137" stopIfTrue="1">
      <formula>X226&lt;1</formula>
    </cfRule>
    <cfRule type="expression" dxfId="1043" priority="1138">
      <formula>X226&gt;=1</formula>
    </cfRule>
  </conditionalFormatting>
  <conditionalFormatting sqref="X227:AA227">
    <cfRule type="expression" dxfId="1042" priority="1131" stopIfTrue="1">
      <formula>X227=""</formula>
    </cfRule>
    <cfRule type="expression" dxfId="1041" priority="1132" stopIfTrue="1">
      <formula>X227&lt;=0</formula>
    </cfRule>
    <cfRule type="expression" dxfId="1040" priority="1133" stopIfTrue="1">
      <formula>X227&lt;1</formula>
    </cfRule>
    <cfRule type="expression" dxfId="1039" priority="1134">
      <formula>X227&gt;=1</formula>
    </cfRule>
  </conditionalFormatting>
  <conditionalFormatting sqref="X221:AA221">
    <cfRule type="expression" dxfId="1038" priority="1127" stopIfTrue="1">
      <formula>X221=""</formula>
    </cfRule>
    <cfRule type="expression" dxfId="1037" priority="1128" stopIfTrue="1">
      <formula>X221&lt;=0</formula>
    </cfRule>
    <cfRule type="expression" dxfId="1036" priority="1129" stopIfTrue="1">
      <formula>X221&lt;1</formula>
    </cfRule>
    <cfRule type="expression" dxfId="1035" priority="1130">
      <formula>X221&gt;=1</formula>
    </cfRule>
  </conditionalFormatting>
  <conditionalFormatting sqref="X197:AA197">
    <cfRule type="expression" dxfId="1034" priority="1123" stopIfTrue="1">
      <formula>X197=""</formula>
    </cfRule>
    <cfRule type="expression" dxfId="1033" priority="1124" stopIfTrue="1">
      <formula>X197&lt;=0</formula>
    </cfRule>
    <cfRule type="expression" dxfId="1032" priority="1125" stopIfTrue="1">
      <formula>X197&lt;1</formula>
    </cfRule>
    <cfRule type="expression" dxfId="1031" priority="1126">
      <formula>X197&gt;=1</formula>
    </cfRule>
  </conditionalFormatting>
  <conditionalFormatting sqref="X198:AA198">
    <cfRule type="expression" dxfId="1030" priority="1119" stopIfTrue="1">
      <formula>X198=""</formula>
    </cfRule>
    <cfRule type="expression" dxfId="1029" priority="1120" stopIfTrue="1">
      <formula>X198&lt;=0</formula>
    </cfRule>
    <cfRule type="expression" dxfId="1028" priority="1121" stopIfTrue="1">
      <formula>X198&lt;1</formula>
    </cfRule>
    <cfRule type="expression" dxfId="1027" priority="1122">
      <formula>X198&gt;=1</formula>
    </cfRule>
  </conditionalFormatting>
  <conditionalFormatting sqref="X468:Y468">
    <cfRule type="expression" dxfId="1026" priority="1115" stopIfTrue="1">
      <formula>X468=""</formula>
    </cfRule>
    <cfRule type="expression" dxfId="1025" priority="1116" stopIfTrue="1">
      <formula>X468&lt;=0</formula>
    </cfRule>
    <cfRule type="expression" dxfId="1024" priority="1117" stopIfTrue="1">
      <formula>X468&lt;1</formula>
    </cfRule>
    <cfRule type="expression" dxfId="1023" priority="1118">
      <formula>X468&gt;=1</formula>
    </cfRule>
  </conditionalFormatting>
  <conditionalFormatting sqref="Z468:AA468">
    <cfRule type="expression" dxfId="1022" priority="1111" stopIfTrue="1">
      <formula>Z468=""</formula>
    </cfRule>
    <cfRule type="expression" dxfId="1021" priority="1112" stopIfTrue="1">
      <formula>Z468&lt;=0</formula>
    </cfRule>
    <cfRule type="expression" dxfId="1020" priority="1113" stopIfTrue="1">
      <formula>Z468&lt;1</formula>
    </cfRule>
    <cfRule type="expression" dxfId="1019" priority="1114">
      <formula>Z468&gt;=1</formula>
    </cfRule>
  </conditionalFormatting>
  <conditionalFormatting sqref="X444:Y444">
    <cfRule type="expression" dxfId="1018" priority="1107" stopIfTrue="1">
      <formula>X444=""</formula>
    </cfRule>
    <cfRule type="expression" dxfId="1017" priority="1108" stopIfTrue="1">
      <formula>X444&lt;=0</formula>
    </cfRule>
    <cfRule type="expression" dxfId="1016" priority="1109" stopIfTrue="1">
      <formula>X444&lt;1</formula>
    </cfRule>
    <cfRule type="expression" dxfId="1015" priority="1110">
      <formula>X444&gt;=1</formula>
    </cfRule>
  </conditionalFormatting>
  <conditionalFormatting sqref="Z444:AA444">
    <cfRule type="expression" dxfId="1014" priority="1103" stopIfTrue="1">
      <formula>Z444=""</formula>
    </cfRule>
    <cfRule type="expression" dxfId="1013" priority="1104" stopIfTrue="1">
      <formula>Z444&lt;=0</formula>
    </cfRule>
    <cfRule type="expression" dxfId="1012" priority="1105" stopIfTrue="1">
      <formula>Z444&lt;1</formula>
    </cfRule>
    <cfRule type="expression" dxfId="1011" priority="1106">
      <formula>Z444&gt;=1</formula>
    </cfRule>
  </conditionalFormatting>
  <conditionalFormatting sqref="Y473">
    <cfRule type="expression" dxfId="1010" priority="1099" stopIfTrue="1">
      <formula>Y473=""</formula>
    </cfRule>
    <cfRule type="expression" dxfId="1009" priority="1100" stopIfTrue="1">
      <formula>Y473&lt;=0</formula>
    </cfRule>
    <cfRule type="expression" dxfId="1008" priority="1101" stopIfTrue="1">
      <formula>Y473&lt;1</formula>
    </cfRule>
    <cfRule type="expression" dxfId="1007" priority="1102">
      <formula>Y473&gt;=1</formula>
    </cfRule>
  </conditionalFormatting>
  <conditionalFormatting sqref="X473">
    <cfRule type="expression" dxfId="1006" priority="1096" stopIfTrue="1">
      <formula>Y473=""</formula>
    </cfRule>
    <cfRule type="expression" dxfId="1005" priority="1097" stopIfTrue="1">
      <formula>AND(Y473&lt;&gt;"",X473&lt;1)</formula>
    </cfRule>
    <cfRule type="expression" dxfId="1004" priority="1098">
      <formula>AND(Y473&lt;&gt;"",X473&gt;=1)</formula>
    </cfRule>
  </conditionalFormatting>
  <conditionalFormatting sqref="T518:AA518">
    <cfRule type="expression" dxfId="1003" priority="1092" stopIfTrue="1">
      <formula>T518=""</formula>
    </cfRule>
    <cfRule type="expression" dxfId="1002" priority="1093" stopIfTrue="1">
      <formula>T518&lt;=0</formula>
    </cfRule>
    <cfRule type="expression" dxfId="1001" priority="1094" stopIfTrue="1">
      <formula>T518&lt;1</formula>
    </cfRule>
    <cfRule type="expression" dxfId="1000" priority="1095">
      <formula>T518&gt;=1</formula>
    </cfRule>
  </conditionalFormatting>
  <conditionalFormatting sqref="T520:AA520">
    <cfRule type="expression" dxfId="999" priority="1088" stopIfTrue="1">
      <formula>T520=""</formula>
    </cfRule>
    <cfRule type="expression" dxfId="998" priority="1089" stopIfTrue="1">
      <formula>T520&lt;=0</formula>
    </cfRule>
    <cfRule type="expression" dxfId="997" priority="1090" stopIfTrue="1">
      <formula>T520&lt;1</formula>
    </cfRule>
    <cfRule type="expression" dxfId="996" priority="1091">
      <formula>T520&gt;=1</formula>
    </cfRule>
  </conditionalFormatting>
  <conditionalFormatting sqref="T521:AA523">
    <cfRule type="expression" dxfId="995" priority="1084" stopIfTrue="1">
      <formula>T521=""</formula>
    </cfRule>
    <cfRule type="expression" dxfId="994" priority="1085" stopIfTrue="1">
      <formula>T521&lt;=0</formula>
    </cfRule>
    <cfRule type="expression" dxfId="993" priority="1086" stopIfTrue="1">
      <formula>T521&lt;1</formula>
    </cfRule>
    <cfRule type="expression" dxfId="992" priority="1087">
      <formula>T521&gt;=1</formula>
    </cfRule>
  </conditionalFormatting>
  <conditionalFormatting sqref="T540:AA540">
    <cfRule type="expression" dxfId="991" priority="1081" stopIfTrue="1">
      <formula>AND(U540="", V540="", W540="")</formula>
    </cfRule>
    <cfRule type="expression" dxfId="990" priority="1082" stopIfTrue="1">
      <formula>AND(U540&lt;&gt;"",V540&lt;&gt;"",W540&lt;&gt;"",T540&lt;1)</formula>
    </cfRule>
    <cfRule type="expression" dxfId="989" priority="1083">
      <formula>AND(U540&lt;&gt;"",V540&lt;&gt;"",W540&lt;&gt;"",T540&gt;=1)</formula>
    </cfRule>
  </conditionalFormatting>
  <conditionalFormatting sqref="T540:AA540">
    <cfRule type="expression" dxfId="988" priority="1078" stopIfTrue="1">
      <formula>AND(U540="", V540="", W540="")</formula>
    </cfRule>
    <cfRule type="expression" dxfId="987" priority="1079" stopIfTrue="1">
      <formula>AND(OR(U540&lt;&gt;"",V540&lt;&gt;"",W540&lt;&gt;""),OR(T540&lt;1,T540=""))</formula>
    </cfRule>
    <cfRule type="expression" dxfId="986" priority="1080">
      <formula>AND(U540&lt;&gt;"",V540&lt;&gt;"",W540&lt;&gt;"",T540&gt;=1)</formula>
    </cfRule>
  </conditionalFormatting>
  <conditionalFormatting sqref="T542:AA543">
    <cfRule type="expression" dxfId="985" priority="1075" stopIfTrue="1">
      <formula>AND(U542="", V542="", W542="")</formula>
    </cfRule>
    <cfRule type="expression" dxfId="984" priority="1076" stopIfTrue="1">
      <formula>AND(U542&lt;&gt;"",V542&lt;&gt;"",W542&lt;&gt;"",T542&lt;1)</formula>
    </cfRule>
    <cfRule type="expression" dxfId="983" priority="1077">
      <formula>AND(U542&lt;&gt;"",V542&lt;&gt;"",W542&lt;&gt;"",T542&gt;=1)</formula>
    </cfRule>
  </conditionalFormatting>
  <conditionalFormatting sqref="T542:AA543">
    <cfRule type="expression" dxfId="982" priority="1072" stopIfTrue="1">
      <formula>AND(U542="", V542="", W542="")</formula>
    </cfRule>
    <cfRule type="expression" dxfId="981" priority="1073" stopIfTrue="1">
      <formula>AND(OR(U542&lt;&gt;"",V542&lt;&gt;"",W542&lt;&gt;""),OR(T542&lt;1,T542=""))</formula>
    </cfRule>
    <cfRule type="expression" dxfId="980" priority="1074">
      <formula>AND(U542&lt;&gt;"",V542&lt;&gt;"",W542&lt;&gt;"",T542&gt;=1)</formula>
    </cfRule>
  </conditionalFormatting>
  <conditionalFormatting sqref="T544:AA545">
    <cfRule type="expression" dxfId="979" priority="1069" stopIfTrue="1">
      <formula>AND(U544="", V544="", W544="")</formula>
    </cfRule>
    <cfRule type="expression" dxfId="978" priority="1070" stopIfTrue="1">
      <formula>AND(U544&lt;&gt;"",V544&lt;&gt;"",W544&lt;&gt;"",T544&lt;1)</formula>
    </cfRule>
    <cfRule type="expression" dxfId="977" priority="1071">
      <formula>AND(U544&lt;&gt;"",V544&lt;&gt;"",W544&lt;&gt;"",T544&gt;=1)</formula>
    </cfRule>
  </conditionalFormatting>
  <conditionalFormatting sqref="T544:AA545">
    <cfRule type="expression" dxfId="976" priority="1066" stopIfTrue="1">
      <formula>AND(U544="", V544="", W544="")</formula>
    </cfRule>
    <cfRule type="expression" dxfId="975" priority="1067" stopIfTrue="1">
      <formula>AND(OR(U544&lt;&gt;"",V544&lt;&gt;"",W544&lt;&gt;""),OR(T544&lt;1,T544=""))</formula>
    </cfRule>
    <cfRule type="expression" dxfId="974" priority="1068">
      <formula>AND(U544&lt;&gt;"",V544&lt;&gt;"",W544&lt;&gt;"",T544&gt;=1)</formula>
    </cfRule>
  </conditionalFormatting>
  <conditionalFormatting sqref="W565">
    <cfRule type="expression" dxfId="973" priority="1062" stopIfTrue="1">
      <formula>W565=""</formula>
    </cfRule>
    <cfRule type="expression" dxfId="972" priority="1063" stopIfTrue="1">
      <formula>W565&lt;=0</formula>
    </cfRule>
    <cfRule type="expression" dxfId="971" priority="1064" stopIfTrue="1">
      <formula>W565&lt;1</formula>
    </cfRule>
    <cfRule type="expression" dxfId="970" priority="1065">
      <formula>W565&gt;=1</formula>
    </cfRule>
  </conditionalFormatting>
  <conditionalFormatting sqref="X565">
    <cfRule type="expression" dxfId="969" priority="1058" stopIfTrue="1">
      <formula>X565=""</formula>
    </cfRule>
    <cfRule type="expression" dxfId="968" priority="1059" stopIfTrue="1">
      <formula>X565&lt;=0</formula>
    </cfRule>
    <cfRule type="expression" dxfId="967" priority="1060" stopIfTrue="1">
      <formula>X565&lt;1</formula>
    </cfRule>
    <cfRule type="expression" dxfId="966" priority="1061">
      <formula>X565&gt;=1</formula>
    </cfRule>
  </conditionalFormatting>
  <conditionalFormatting sqref="X565">
    <cfRule type="expression" dxfId="965" priority="1054" stopIfTrue="1">
      <formula>X565=""</formula>
    </cfRule>
    <cfRule type="expression" dxfId="964" priority="1055" stopIfTrue="1">
      <formula>X565&lt;=0</formula>
    </cfRule>
    <cfRule type="expression" dxfId="963" priority="1056" stopIfTrue="1">
      <formula>X565&lt;1</formula>
    </cfRule>
    <cfRule type="expression" dxfId="962" priority="1057">
      <formula>X565&gt;=1</formula>
    </cfRule>
  </conditionalFormatting>
  <conditionalFormatting sqref="Y565">
    <cfRule type="expression" dxfId="961" priority="1050" stopIfTrue="1">
      <formula>Y565=""</formula>
    </cfRule>
    <cfRule type="expression" dxfId="960" priority="1051" stopIfTrue="1">
      <formula>Y565&lt;=0</formula>
    </cfRule>
    <cfRule type="expression" dxfId="959" priority="1052" stopIfTrue="1">
      <formula>Y565&lt;1</formula>
    </cfRule>
    <cfRule type="expression" dxfId="958" priority="1053">
      <formula>Y565&gt;=1</formula>
    </cfRule>
  </conditionalFormatting>
  <conditionalFormatting sqref="Z565">
    <cfRule type="expression" dxfId="957" priority="1046" stopIfTrue="1">
      <formula>Z565=""</formula>
    </cfRule>
    <cfRule type="expression" dxfId="956" priority="1047" stopIfTrue="1">
      <formula>Z565&lt;=0</formula>
    </cfRule>
    <cfRule type="expression" dxfId="955" priority="1048" stopIfTrue="1">
      <formula>Z565&lt;1</formula>
    </cfRule>
    <cfRule type="expression" dxfId="954" priority="1049">
      <formula>Z565&gt;=1</formula>
    </cfRule>
  </conditionalFormatting>
  <conditionalFormatting sqref="Z565">
    <cfRule type="expression" dxfId="953" priority="1042" stopIfTrue="1">
      <formula>Z565=""</formula>
    </cfRule>
    <cfRule type="expression" dxfId="952" priority="1043" stopIfTrue="1">
      <formula>Z565&lt;=0</formula>
    </cfRule>
    <cfRule type="expression" dxfId="951" priority="1044" stopIfTrue="1">
      <formula>Z565&lt;1</formula>
    </cfRule>
    <cfRule type="expression" dxfId="950" priority="1045">
      <formula>Z565&gt;=1</formula>
    </cfRule>
  </conditionalFormatting>
  <conditionalFormatting sqref="AA565">
    <cfRule type="expression" dxfId="949" priority="1038" stopIfTrue="1">
      <formula>AA565=""</formula>
    </cfRule>
    <cfRule type="expression" dxfId="948" priority="1039" stopIfTrue="1">
      <formula>AA565&lt;=0</formula>
    </cfRule>
    <cfRule type="expression" dxfId="947" priority="1040" stopIfTrue="1">
      <formula>AA565&lt;1</formula>
    </cfRule>
    <cfRule type="expression" dxfId="946" priority="1041">
      <formula>AA565&gt;=1</formula>
    </cfRule>
  </conditionalFormatting>
  <conditionalFormatting sqref="X84:AA84">
    <cfRule type="expression" dxfId="945" priority="1034" stopIfTrue="1">
      <formula>X84=""</formula>
    </cfRule>
    <cfRule type="expression" dxfId="944" priority="1035" stopIfTrue="1">
      <formula>X84&lt;=0</formula>
    </cfRule>
    <cfRule type="expression" dxfId="943" priority="1036" stopIfTrue="1">
      <formula>X84&lt;1</formula>
    </cfRule>
    <cfRule type="expression" dxfId="942" priority="1037">
      <formula>X84&gt;=1</formula>
    </cfRule>
  </conditionalFormatting>
  <conditionalFormatting sqref="X96:AA96">
    <cfRule type="expression" dxfId="941" priority="1030" stopIfTrue="1">
      <formula>X96=""</formula>
    </cfRule>
    <cfRule type="expression" dxfId="940" priority="1031" stopIfTrue="1">
      <formula>X96&lt;=0</formula>
    </cfRule>
    <cfRule type="expression" dxfId="939" priority="1032" stopIfTrue="1">
      <formula>X96&lt;1</formula>
    </cfRule>
    <cfRule type="expression" dxfId="938" priority="1033">
      <formula>X96&gt;=1</formula>
    </cfRule>
  </conditionalFormatting>
  <conditionalFormatting sqref="X110:AA110">
    <cfRule type="expression" dxfId="937" priority="1026" stopIfTrue="1">
      <formula>X110=""</formula>
    </cfRule>
    <cfRule type="expression" dxfId="936" priority="1027" stopIfTrue="1">
      <formula>X110&lt;=0</formula>
    </cfRule>
    <cfRule type="expression" dxfId="935" priority="1028" stopIfTrue="1">
      <formula>X110&lt;1</formula>
    </cfRule>
    <cfRule type="expression" dxfId="934" priority="1029">
      <formula>X110&gt;=1</formula>
    </cfRule>
  </conditionalFormatting>
  <conditionalFormatting sqref="X111:AA111">
    <cfRule type="expression" dxfId="933" priority="1022" stopIfTrue="1">
      <formula>X111=""</formula>
    </cfRule>
    <cfRule type="expression" dxfId="932" priority="1023" stopIfTrue="1">
      <formula>X111&lt;=0</formula>
    </cfRule>
    <cfRule type="expression" dxfId="931" priority="1024" stopIfTrue="1">
      <formula>X111&lt;1</formula>
    </cfRule>
    <cfRule type="expression" dxfId="930" priority="1025">
      <formula>X111&gt;=1</formula>
    </cfRule>
  </conditionalFormatting>
  <conditionalFormatting sqref="X426:AA426">
    <cfRule type="expression" dxfId="929" priority="1018" stopIfTrue="1">
      <formula>X426=""</formula>
    </cfRule>
    <cfRule type="expression" dxfId="928" priority="1019" stopIfTrue="1">
      <formula>X426&lt;=0</formula>
    </cfRule>
    <cfRule type="expression" dxfId="927" priority="1020" stopIfTrue="1">
      <formula>X426&lt;1</formula>
    </cfRule>
    <cfRule type="expression" dxfId="926" priority="1021">
      <formula>X426&gt;=1</formula>
    </cfRule>
  </conditionalFormatting>
  <conditionalFormatting sqref="Z108:AA108">
    <cfRule type="expression" dxfId="925" priority="1014" stopIfTrue="1">
      <formula>Z108=""</formula>
    </cfRule>
    <cfRule type="expression" dxfId="924" priority="1015" stopIfTrue="1">
      <formula>Z108&lt;=0</formula>
    </cfRule>
    <cfRule type="expression" dxfId="923" priority="1016" stopIfTrue="1">
      <formula>Z108&lt;1</formula>
    </cfRule>
    <cfRule type="expression" dxfId="922" priority="1017">
      <formula>Z108&gt;=1</formula>
    </cfRule>
  </conditionalFormatting>
  <conditionalFormatting sqref="X432:AA432">
    <cfRule type="expression" dxfId="921" priority="1010" stopIfTrue="1">
      <formula>X432=""</formula>
    </cfRule>
    <cfRule type="expression" dxfId="920" priority="1011" stopIfTrue="1">
      <formula>X432&lt;=0</formula>
    </cfRule>
    <cfRule type="expression" dxfId="919" priority="1012" stopIfTrue="1">
      <formula>X432&lt;1</formula>
    </cfRule>
    <cfRule type="expression" dxfId="918" priority="1013">
      <formula>X432&gt;=1</formula>
    </cfRule>
  </conditionalFormatting>
  <conditionalFormatting sqref="Z369">
    <cfRule type="expression" dxfId="917" priority="1006" stopIfTrue="1">
      <formula>Z369=""</formula>
    </cfRule>
    <cfRule type="expression" dxfId="916" priority="1007" stopIfTrue="1">
      <formula>Z369&lt;=0</formula>
    </cfRule>
    <cfRule type="expression" dxfId="915" priority="1008" stopIfTrue="1">
      <formula>Z369&lt;1</formula>
    </cfRule>
    <cfRule type="expression" dxfId="914" priority="1009">
      <formula>Z369&gt;=1</formula>
    </cfRule>
  </conditionalFormatting>
  <conditionalFormatting sqref="X52:AA53">
    <cfRule type="expression" dxfId="913" priority="1002" stopIfTrue="1">
      <formula>X52=""</formula>
    </cfRule>
    <cfRule type="expression" dxfId="912" priority="1003" stopIfTrue="1">
      <formula>X52&lt;=0</formula>
    </cfRule>
    <cfRule type="expression" dxfId="911" priority="1004" stopIfTrue="1">
      <formula>X52&lt;1</formula>
    </cfRule>
    <cfRule type="expression" dxfId="910" priority="1005">
      <formula>X52&gt;=1</formula>
    </cfRule>
  </conditionalFormatting>
  <conditionalFormatting sqref="T493:T495">
    <cfRule type="expression" dxfId="909" priority="999" stopIfTrue="1">
      <formula>AND(U493="", V493="", W493="")</formula>
    </cfRule>
    <cfRule type="expression" dxfId="908" priority="1000" stopIfTrue="1">
      <formula>AND(OR(U493&lt;&gt;"",V493&lt;&gt;"",W493&lt;&gt;""),OR(T493&lt;1,T493=""))</formula>
    </cfRule>
    <cfRule type="expression" dxfId="907" priority="1001">
      <formula>AND(U493&lt;&gt;"",V493&lt;&gt;"",W493&lt;&gt;"",T493&gt;=1)</formula>
    </cfRule>
  </conditionalFormatting>
  <conditionalFormatting sqref="X575:X579 X572:X573 X561:X562 X554:X556 X534:X536 X530 X516 X507 X493:X495 X488 X479 X470 X462:X465 X455:X457 X438:X441 X435:X436 X433 X427:X428 X416:X420 X409:X414 X404 X378 X371 X369 X362 X335:X336 X332 X310:X311 X305 X280:X282 X272:X274 X260 X257:X258 X216:X219 X191 X156 X151 X146 X141 X136 X126 X109 X102 X99:X100 X94 X89 X87 X82 X76:X77 X55 X459:X460 X497 X538 X558">
    <cfRule type="expression" dxfId="906" priority="978" stopIfTrue="1">
      <formula>Y55=""</formula>
    </cfRule>
    <cfRule type="expression" dxfId="905" priority="979" stopIfTrue="1">
      <formula>AND(Y55&lt;&gt;"",X55&lt;1)</formula>
    </cfRule>
    <cfRule type="expression" dxfId="904" priority="980">
      <formula>AND(Y55&lt;&gt;"",X55&gt;=1)</formula>
    </cfRule>
  </conditionalFormatting>
  <conditionalFormatting sqref="Z575:Z579 Z572:Z573 Z561:Z562 Z554:Z556 Z534:Z536 Z530 Z507 Z493:Z495 Z488 Z470 Z462:Z465 Z460 Z455:Z457 Z438:Z441 Z436 Z433:Z434 Z427:Z428 Z416:Z420 Z414 Z409:Z412 Z404 Z378 Z370 Z362 Z335:Z336 Z332 Z305 Z272:Z274 Z260 Z257:Z258 Z156 Z151 Z146 Z141 Z136 Z126 Z121 Z99:Z100 Z94 Z89 Z87 Z82 Z77">
    <cfRule type="expression" dxfId="903" priority="972" stopIfTrue="1">
      <formula>AA77=""</formula>
    </cfRule>
    <cfRule type="expression" dxfId="902" priority="973" stopIfTrue="1">
      <formula>AND(AA77&lt;&gt;"",Z77&lt;1)</formula>
    </cfRule>
    <cfRule type="expression" dxfId="901" priority="974">
      <formula>AND(AA77&lt;&gt;"",Z77&gt;=1)</formula>
    </cfRule>
  </conditionalFormatting>
  <conditionalFormatting sqref="X121">
    <cfRule type="expression" dxfId="900" priority="968" stopIfTrue="1">
      <formula>X121=""</formula>
    </cfRule>
    <cfRule type="expression" dxfId="899" priority="969" stopIfTrue="1">
      <formula>X121&lt;=0</formula>
    </cfRule>
    <cfRule type="expression" dxfId="898" priority="970" stopIfTrue="1">
      <formula>X121&lt;1</formula>
    </cfRule>
    <cfRule type="expression" dxfId="897" priority="971">
      <formula>X121&gt;=1</formula>
    </cfRule>
  </conditionalFormatting>
  <conditionalFormatting sqref="T458">
    <cfRule type="expression" dxfId="896" priority="964" stopIfTrue="1">
      <formula>T458=""</formula>
    </cfRule>
    <cfRule type="expression" dxfId="895" priority="965" stopIfTrue="1">
      <formula>T458&lt;=0</formula>
    </cfRule>
    <cfRule type="expression" dxfId="894" priority="966" stopIfTrue="1">
      <formula>T458&lt;1</formula>
    </cfRule>
    <cfRule type="expression" dxfId="893" priority="967">
      <formula>T458&gt;=1</formula>
    </cfRule>
  </conditionalFormatting>
  <conditionalFormatting sqref="Z458">
    <cfRule type="expression" dxfId="892" priority="960" stopIfTrue="1">
      <formula>Z458=""</formula>
    </cfRule>
    <cfRule type="expression" dxfId="891" priority="961" stopIfTrue="1">
      <formula>Z458&lt;=0</formula>
    </cfRule>
    <cfRule type="expression" dxfId="890" priority="962" stopIfTrue="1">
      <formula>Z458&lt;1</formula>
    </cfRule>
    <cfRule type="expression" dxfId="889" priority="963">
      <formula>Z458&gt;=1</formula>
    </cfRule>
  </conditionalFormatting>
  <conditionalFormatting sqref="X458">
    <cfRule type="expression" dxfId="888" priority="956" stopIfTrue="1">
      <formula>X458=""</formula>
    </cfRule>
    <cfRule type="expression" dxfId="887" priority="957" stopIfTrue="1">
      <formula>X458&lt;=0</formula>
    </cfRule>
    <cfRule type="expression" dxfId="886" priority="958" stopIfTrue="1">
      <formula>X458&lt;1</formula>
    </cfRule>
    <cfRule type="expression" dxfId="885" priority="959">
      <formula>X458&gt;=1</formula>
    </cfRule>
  </conditionalFormatting>
  <conditionalFormatting sqref="U475:W475 Y475 AA475">
    <cfRule type="expression" dxfId="884" priority="952" stopIfTrue="1">
      <formula>U475=""</formula>
    </cfRule>
    <cfRule type="expression" dxfId="883" priority="953" stopIfTrue="1">
      <formula>U475&lt;=0</formula>
    </cfRule>
    <cfRule type="expression" dxfId="882" priority="954" stopIfTrue="1">
      <formula>U475&lt;1</formula>
    </cfRule>
    <cfRule type="expression" dxfId="881" priority="955">
      <formula>U475&gt;=1</formula>
    </cfRule>
  </conditionalFormatting>
  <conditionalFormatting sqref="T475">
    <cfRule type="expression" dxfId="880" priority="949" stopIfTrue="1">
      <formula>AND(U475="", V475="", W475="")</formula>
    </cfRule>
    <cfRule type="expression" dxfId="879" priority="950" stopIfTrue="1">
      <formula>AND(U475&lt;&gt;"",V475&lt;&gt;"",W475&lt;&gt;"",T475&lt;1)</formula>
    </cfRule>
    <cfRule type="expression" dxfId="878" priority="951">
      <formula>AND(U475&lt;&gt;"",V475&lt;&gt;"",W475&lt;&gt;"",T475&gt;=1)</formula>
    </cfRule>
  </conditionalFormatting>
  <conditionalFormatting sqref="X475 Z475">
    <cfRule type="expression" dxfId="877" priority="946" stopIfTrue="1">
      <formula>Y475=""</formula>
    </cfRule>
    <cfRule type="expression" dxfId="876" priority="947" stopIfTrue="1">
      <formula>AND(Y475&lt;&gt;"",X475&lt;1)</formula>
    </cfRule>
    <cfRule type="expression" dxfId="875" priority="948">
      <formula>AND(Y475&lt;&gt;"",X475&gt;=1)</formula>
    </cfRule>
  </conditionalFormatting>
  <conditionalFormatting sqref="T475">
    <cfRule type="expression" dxfId="874" priority="943" stopIfTrue="1">
      <formula>AND(U475="", V475="", W475="")</formula>
    </cfRule>
    <cfRule type="expression" dxfId="873" priority="944" stopIfTrue="1">
      <formula>AND(OR(U475&lt;&gt;"",V475&lt;&gt;"",W475&lt;&gt;""),OR(T475&lt;1,T475=""))</formula>
    </cfRule>
    <cfRule type="expression" dxfId="872" priority="945">
      <formula>AND(U475&lt;&gt;"",V475&lt;&gt;"",W475&lt;&gt;"",T475&gt;=1)</formula>
    </cfRule>
  </conditionalFormatting>
  <conditionalFormatting sqref="U476:W476 Y476 AA476">
    <cfRule type="expression" dxfId="871" priority="939" stopIfTrue="1">
      <formula>U476=""</formula>
    </cfRule>
    <cfRule type="expression" dxfId="870" priority="940" stopIfTrue="1">
      <formula>U476&lt;=0</formula>
    </cfRule>
    <cfRule type="expression" dxfId="869" priority="941" stopIfTrue="1">
      <formula>U476&lt;1</formula>
    </cfRule>
    <cfRule type="expression" dxfId="868" priority="942">
      <formula>U476&gt;=1</formula>
    </cfRule>
  </conditionalFormatting>
  <conditionalFormatting sqref="T476">
    <cfRule type="expression" dxfId="867" priority="936" stopIfTrue="1">
      <formula>AND(U476="", V476="", W476="")</formula>
    </cfRule>
    <cfRule type="expression" dxfId="866" priority="937" stopIfTrue="1">
      <formula>AND(U476&lt;&gt;"",V476&lt;&gt;"",W476&lt;&gt;"",T476&lt;1)</formula>
    </cfRule>
    <cfRule type="expression" dxfId="865" priority="938">
      <formula>AND(U476&lt;&gt;"",V476&lt;&gt;"",W476&lt;&gt;"",T476&gt;=1)</formula>
    </cfRule>
  </conditionalFormatting>
  <conditionalFormatting sqref="X476 Z476">
    <cfRule type="expression" dxfId="864" priority="933" stopIfTrue="1">
      <formula>Y476=""</formula>
    </cfRule>
    <cfRule type="expression" dxfId="863" priority="934" stopIfTrue="1">
      <formula>AND(Y476&lt;&gt;"",X476&lt;1)</formula>
    </cfRule>
    <cfRule type="expression" dxfId="862" priority="935">
      <formula>AND(Y476&lt;&gt;"",X476&gt;=1)</formula>
    </cfRule>
  </conditionalFormatting>
  <conditionalFormatting sqref="T476">
    <cfRule type="expression" dxfId="861" priority="930" stopIfTrue="1">
      <formula>AND(U476="", V476="", W476="")</formula>
    </cfRule>
    <cfRule type="expression" dxfId="860" priority="931" stopIfTrue="1">
      <formula>AND(OR(U476&lt;&gt;"",V476&lt;&gt;"",W476&lt;&gt;""),OR(T476&lt;1,T476=""))</formula>
    </cfRule>
    <cfRule type="expression" dxfId="859" priority="932">
      <formula>AND(U476&lt;&gt;"",V476&lt;&gt;"",W476&lt;&gt;"",T476&gt;=1)</formula>
    </cfRule>
  </conditionalFormatting>
  <conditionalFormatting sqref="Y493">
    <cfRule type="expression" dxfId="858" priority="926" stopIfTrue="1">
      <formula>Y493=""</formula>
    </cfRule>
    <cfRule type="expression" dxfId="857" priority="927" stopIfTrue="1">
      <formula>Y493&lt;=0</formula>
    </cfRule>
    <cfRule type="expression" dxfId="856" priority="928" stopIfTrue="1">
      <formula>Y493&lt;1</formula>
    </cfRule>
    <cfRule type="expression" dxfId="855" priority="929">
      <formula>Y493&gt;=1</formula>
    </cfRule>
  </conditionalFormatting>
  <conditionalFormatting sqref="Y493">
    <cfRule type="expression" dxfId="854" priority="922" stopIfTrue="1">
      <formula>Y493=""</formula>
    </cfRule>
    <cfRule type="expression" dxfId="853" priority="923" stopIfTrue="1">
      <formula>Y493&lt;=0</formula>
    </cfRule>
    <cfRule type="expression" dxfId="852" priority="924" stopIfTrue="1">
      <formula>Y493&lt;1</formula>
    </cfRule>
    <cfRule type="expression" dxfId="851" priority="925">
      <formula>Y493&gt;=1</formula>
    </cfRule>
  </conditionalFormatting>
  <conditionalFormatting sqref="Y493">
    <cfRule type="expression" dxfId="850" priority="918" stopIfTrue="1">
      <formula>Y493=""</formula>
    </cfRule>
    <cfRule type="expression" dxfId="849" priority="919" stopIfTrue="1">
      <formula>Y493&lt;=0</formula>
    </cfRule>
    <cfRule type="expression" dxfId="848" priority="920" stopIfTrue="1">
      <formula>Y493&lt;1</formula>
    </cfRule>
    <cfRule type="expression" dxfId="847" priority="921">
      <formula>Y493&gt;=1</formula>
    </cfRule>
  </conditionalFormatting>
  <conditionalFormatting sqref="Y493">
    <cfRule type="expression" dxfId="846" priority="914" stopIfTrue="1">
      <formula>Y493=""</formula>
    </cfRule>
    <cfRule type="expression" dxfId="845" priority="915" stopIfTrue="1">
      <formula>Y493&lt;=0</formula>
    </cfRule>
    <cfRule type="expression" dxfId="844" priority="916" stopIfTrue="1">
      <formula>Y493&lt;1</formula>
    </cfRule>
    <cfRule type="expression" dxfId="843" priority="917">
      <formula>Y493&gt;=1</formula>
    </cfRule>
  </conditionalFormatting>
  <conditionalFormatting sqref="AA493">
    <cfRule type="expression" dxfId="842" priority="910" stopIfTrue="1">
      <formula>AA493=""</formula>
    </cfRule>
    <cfRule type="expression" dxfId="841" priority="911" stopIfTrue="1">
      <formula>AA493&lt;=0</formula>
    </cfRule>
    <cfRule type="expression" dxfId="840" priority="912" stopIfTrue="1">
      <formula>AA493&lt;1</formula>
    </cfRule>
    <cfRule type="expression" dxfId="839" priority="913">
      <formula>AA493&gt;=1</formula>
    </cfRule>
  </conditionalFormatting>
  <conditionalFormatting sqref="AA493">
    <cfRule type="expression" dxfId="838" priority="906" stopIfTrue="1">
      <formula>AA493=""</formula>
    </cfRule>
    <cfRule type="expression" dxfId="837" priority="907" stopIfTrue="1">
      <formula>AA493&lt;=0</formula>
    </cfRule>
    <cfRule type="expression" dxfId="836" priority="908" stopIfTrue="1">
      <formula>AA493&lt;1</formula>
    </cfRule>
    <cfRule type="expression" dxfId="835" priority="909">
      <formula>AA493&gt;=1</formula>
    </cfRule>
  </conditionalFormatting>
  <conditionalFormatting sqref="AA493">
    <cfRule type="expression" dxfId="834" priority="902" stopIfTrue="1">
      <formula>AA493=""</formula>
    </cfRule>
    <cfRule type="expression" dxfId="833" priority="903" stopIfTrue="1">
      <formula>AA493&lt;=0</formula>
    </cfRule>
    <cfRule type="expression" dxfId="832" priority="904" stopIfTrue="1">
      <formula>AA493&lt;1</formula>
    </cfRule>
    <cfRule type="expression" dxfId="831" priority="905">
      <formula>AA493&gt;=1</formula>
    </cfRule>
  </conditionalFormatting>
  <conditionalFormatting sqref="AA493">
    <cfRule type="expression" dxfId="830" priority="898" stopIfTrue="1">
      <formula>AA493=""</formula>
    </cfRule>
    <cfRule type="expression" dxfId="829" priority="899" stopIfTrue="1">
      <formula>AA493&lt;=0</formula>
    </cfRule>
    <cfRule type="expression" dxfId="828" priority="900" stopIfTrue="1">
      <formula>AA493&lt;1</formula>
    </cfRule>
    <cfRule type="expression" dxfId="827" priority="901">
      <formula>AA493&gt;=1</formula>
    </cfRule>
  </conditionalFormatting>
  <conditionalFormatting sqref="Y494">
    <cfRule type="expression" dxfId="826" priority="894" stopIfTrue="1">
      <formula>Y494=""</formula>
    </cfRule>
    <cfRule type="expression" dxfId="825" priority="895" stopIfTrue="1">
      <formula>Y494&lt;=0</formula>
    </cfRule>
    <cfRule type="expression" dxfId="824" priority="896" stopIfTrue="1">
      <formula>Y494&lt;1</formula>
    </cfRule>
    <cfRule type="expression" dxfId="823" priority="897">
      <formula>Y494&gt;=1</formula>
    </cfRule>
  </conditionalFormatting>
  <conditionalFormatting sqref="Y494">
    <cfRule type="expression" dxfId="822" priority="890" stopIfTrue="1">
      <formula>Y494=""</formula>
    </cfRule>
    <cfRule type="expression" dxfId="821" priority="891" stopIfTrue="1">
      <formula>Y494&lt;=0</formula>
    </cfRule>
    <cfRule type="expression" dxfId="820" priority="892" stopIfTrue="1">
      <formula>Y494&lt;1</formula>
    </cfRule>
    <cfRule type="expression" dxfId="819" priority="893">
      <formula>Y494&gt;=1</formula>
    </cfRule>
  </conditionalFormatting>
  <conditionalFormatting sqref="Y494">
    <cfRule type="expression" dxfId="818" priority="886" stopIfTrue="1">
      <formula>Y494=""</formula>
    </cfRule>
    <cfRule type="expression" dxfId="817" priority="887" stopIfTrue="1">
      <formula>Y494&lt;=0</formula>
    </cfRule>
    <cfRule type="expression" dxfId="816" priority="888" stopIfTrue="1">
      <formula>Y494&lt;1</formula>
    </cfRule>
    <cfRule type="expression" dxfId="815" priority="889">
      <formula>Y494&gt;=1</formula>
    </cfRule>
  </conditionalFormatting>
  <conditionalFormatting sqref="Y494">
    <cfRule type="expression" dxfId="814" priority="882" stopIfTrue="1">
      <formula>Y494=""</formula>
    </cfRule>
    <cfRule type="expression" dxfId="813" priority="883" stopIfTrue="1">
      <formula>Y494&lt;=0</formula>
    </cfRule>
    <cfRule type="expression" dxfId="812" priority="884" stopIfTrue="1">
      <formula>Y494&lt;1</formula>
    </cfRule>
    <cfRule type="expression" dxfId="811" priority="885">
      <formula>Y494&gt;=1</formula>
    </cfRule>
  </conditionalFormatting>
  <conditionalFormatting sqref="AA494">
    <cfRule type="expression" dxfId="810" priority="878" stopIfTrue="1">
      <formula>AA494=""</formula>
    </cfRule>
    <cfRule type="expression" dxfId="809" priority="879" stopIfTrue="1">
      <formula>AA494&lt;=0</formula>
    </cfRule>
    <cfRule type="expression" dxfId="808" priority="880" stopIfTrue="1">
      <formula>AA494&lt;1</formula>
    </cfRule>
    <cfRule type="expression" dxfId="807" priority="881">
      <formula>AA494&gt;=1</formula>
    </cfRule>
  </conditionalFormatting>
  <conditionalFormatting sqref="AA494">
    <cfRule type="expression" dxfId="806" priority="874" stopIfTrue="1">
      <formula>AA494=""</formula>
    </cfRule>
    <cfRule type="expression" dxfId="805" priority="875" stopIfTrue="1">
      <formula>AA494&lt;=0</formula>
    </cfRule>
    <cfRule type="expression" dxfId="804" priority="876" stopIfTrue="1">
      <formula>AA494&lt;1</formula>
    </cfRule>
    <cfRule type="expression" dxfId="803" priority="877">
      <formula>AA494&gt;=1</formula>
    </cfRule>
  </conditionalFormatting>
  <conditionalFormatting sqref="AA494">
    <cfRule type="expression" dxfId="802" priority="870" stopIfTrue="1">
      <formula>AA494=""</formula>
    </cfRule>
    <cfRule type="expression" dxfId="801" priority="871" stopIfTrue="1">
      <formula>AA494&lt;=0</formula>
    </cfRule>
    <cfRule type="expression" dxfId="800" priority="872" stopIfTrue="1">
      <formula>AA494&lt;1</formula>
    </cfRule>
    <cfRule type="expression" dxfId="799" priority="873">
      <formula>AA494&gt;=1</formula>
    </cfRule>
  </conditionalFormatting>
  <conditionalFormatting sqref="AA494">
    <cfRule type="expression" dxfId="798" priority="866" stopIfTrue="1">
      <formula>AA494=""</formula>
    </cfRule>
    <cfRule type="expression" dxfId="797" priority="867" stopIfTrue="1">
      <formula>AA494&lt;=0</formula>
    </cfRule>
    <cfRule type="expression" dxfId="796" priority="868" stopIfTrue="1">
      <formula>AA494&lt;1</formula>
    </cfRule>
    <cfRule type="expression" dxfId="795" priority="869">
      <formula>AA494&gt;=1</formula>
    </cfRule>
  </conditionalFormatting>
  <conditionalFormatting sqref="T496:AA496">
    <cfRule type="expression" dxfId="794" priority="863" stopIfTrue="1">
      <formula>AND(U496="",V496="",W496="")</formula>
    </cfRule>
    <cfRule type="expression" dxfId="793" priority="864" stopIfTrue="1">
      <formula>AND(OR(U496&lt;&gt;"",V496&lt;&gt;"",W496&lt;&gt;""),OR(T496&lt;1,T496=""))</formula>
    </cfRule>
    <cfRule type="expression" dxfId="792" priority="865">
      <formula>AND(U496&lt;&gt;"",V496&lt;&gt;"",W496&lt;&gt;"",T496&gt;=1)</formula>
    </cfRule>
  </conditionalFormatting>
  <conditionalFormatting sqref="Y495">
    <cfRule type="expression" dxfId="791" priority="859" stopIfTrue="1">
      <formula>Y495=""</formula>
    </cfRule>
    <cfRule type="expression" dxfId="790" priority="860" stopIfTrue="1">
      <formula>Y495&lt;=0</formula>
    </cfRule>
    <cfRule type="expression" dxfId="789" priority="861" stopIfTrue="1">
      <formula>Y495&lt;1</formula>
    </cfRule>
    <cfRule type="expression" dxfId="788" priority="862">
      <formula>Y495&gt;=1</formula>
    </cfRule>
  </conditionalFormatting>
  <conditionalFormatting sqref="Y495">
    <cfRule type="expression" dxfId="787" priority="855" stopIfTrue="1">
      <formula>Y495=""</formula>
    </cfRule>
    <cfRule type="expression" dxfId="786" priority="856" stopIfTrue="1">
      <formula>Y495&lt;=0</formula>
    </cfRule>
    <cfRule type="expression" dxfId="785" priority="857" stopIfTrue="1">
      <formula>Y495&lt;1</formula>
    </cfRule>
    <cfRule type="expression" dxfId="784" priority="858">
      <formula>Y495&gt;=1</formula>
    </cfRule>
  </conditionalFormatting>
  <conditionalFormatting sqref="Y495">
    <cfRule type="expression" dxfId="783" priority="851" stopIfTrue="1">
      <formula>Y495=""</formula>
    </cfRule>
    <cfRule type="expression" dxfId="782" priority="852" stopIfTrue="1">
      <formula>Y495&lt;=0</formula>
    </cfRule>
    <cfRule type="expression" dxfId="781" priority="853" stopIfTrue="1">
      <formula>Y495&lt;1</formula>
    </cfRule>
    <cfRule type="expression" dxfId="780" priority="854">
      <formula>Y495&gt;=1</formula>
    </cfRule>
  </conditionalFormatting>
  <conditionalFormatting sqref="Y495">
    <cfRule type="expression" dxfId="779" priority="847" stopIfTrue="1">
      <formula>Y495=""</formula>
    </cfRule>
    <cfRule type="expression" dxfId="778" priority="848" stopIfTrue="1">
      <formula>Y495&lt;=0</formula>
    </cfRule>
    <cfRule type="expression" dxfId="777" priority="849" stopIfTrue="1">
      <formula>Y495&lt;1</formula>
    </cfRule>
    <cfRule type="expression" dxfId="776" priority="850">
      <formula>Y495&gt;=1</formula>
    </cfRule>
  </conditionalFormatting>
  <conditionalFormatting sqref="AA495">
    <cfRule type="expression" dxfId="775" priority="843" stopIfTrue="1">
      <formula>AA495=""</formula>
    </cfRule>
    <cfRule type="expression" dxfId="774" priority="844" stopIfTrue="1">
      <formula>AA495&lt;=0</formula>
    </cfRule>
    <cfRule type="expression" dxfId="773" priority="845" stopIfTrue="1">
      <formula>AA495&lt;1</formula>
    </cfRule>
    <cfRule type="expression" dxfId="772" priority="846">
      <formula>AA495&gt;=1</formula>
    </cfRule>
  </conditionalFormatting>
  <conditionalFormatting sqref="AA495">
    <cfRule type="expression" dxfId="771" priority="839" stopIfTrue="1">
      <formula>AA495=""</formula>
    </cfRule>
    <cfRule type="expression" dxfId="770" priority="840" stopIfTrue="1">
      <formula>AA495&lt;=0</formula>
    </cfRule>
    <cfRule type="expression" dxfId="769" priority="841" stopIfTrue="1">
      <formula>AA495&lt;1</formula>
    </cfRule>
    <cfRule type="expression" dxfId="768" priority="842">
      <formula>AA495&gt;=1</formula>
    </cfRule>
  </conditionalFormatting>
  <conditionalFormatting sqref="AA495">
    <cfRule type="expression" dxfId="767" priority="835" stopIfTrue="1">
      <formula>AA495=""</formula>
    </cfRule>
    <cfRule type="expression" dxfId="766" priority="836" stopIfTrue="1">
      <formula>AA495&lt;=0</formula>
    </cfRule>
    <cfRule type="expression" dxfId="765" priority="837" stopIfTrue="1">
      <formula>AA495&lt;1</formula>
    </cfRule>
    <cfRule type="expression" dxfId="764" priority="838">
      <formula>AA495&gt;=1</formula>
    </cfRule>
  </conditionalFormatting>
  <conditionalFormatting sqref="AA495">
    <cfRule type="expression" dxfId="763" priority="831" stopIfTrue="1">
      <formula>AA495=""</formula>
    </cfRule>
    <cfRule type="expression" dxfId="762" priority="832" stopIfTrue="1">
      <formula>AA495&lt;=0</formula>
    </cfRule>
    <cfRule type="expression" dxfId="761" priority="833" stopIfTrue="1">
      <formula>AA495&lt;1</formula>
    </cfRule>
    <cfRule type="expression" dxfId="760" priority="834">
      <formula>AA495&gt;=1</formula>
    </cfRule>
  </conditionalFormatting>
  <conditionalFormatting sqref="W512 S512 O512">
    <cfRule type="expression" dxfId="759" priority="827" stopIfTrue="1">
      <formula>O512=""</formula>
    </cfRule>
    <cfRule type="expression" dxfId="758" priority="828" stopIfTrue="1">
      <formula>O512&lt;=0</formula>
    </cfRule>
    <cfRule type="expression" dxfId="757" priority="829" stopIfTrue="1">
      <formula>O512&lt;1</formula>
    </cfRule>
    <cfRule type="expression" dxfId="756" priority="830">
      <formula>O512&gt;=1</formula>
    </cfRule>
  </conditionalFormatting>
  <conditionalFormatting sqref="W512 S512 O512">
    <cfRule type="expression" dxfId="755" priority="823" stopIfTrue="1">
      <formula>O512=""</formula>
    </cfRule>
    <cfRule type="expression" dxfId="754" priority="824" stopIfTrue="1">
      <formula>O512&lt;=0</formula>
    </cfRule>
    <cfRule type="expression" dxfId="753" priority="825" stopIfTrue="1">
      <formula>O512&lt;1</formula>
    </cfRule>
    <cfRule type="expression" dxfId="752" priority="826">
      <formula>O512&gt;=1</formula>
    </cfRule>
  </conditionalFormatting>
  <conditionalFormatting sqref="R512">
    <cfRule type="expression" dxfId="751" priority="820" stopIfTrue="1">
      <formula>S512=""</formula>
    </cfRule>
    <cfRule type="expression" dxfId="750" priority="821" stopIfTrue="1">
      <formula>AND(S512&lt;&gt;"",R512&lt;1)</formula>
    </cfRule>
    <cfRule type="expression" dxfId="749" priority="822">
      <formula>AND(S512&lt;&gt;"",R512&gt;=1)</formula>
    </cfRule>
  </conditionalFormatting>
  <conditionalFormatting sqref="U512">
    <cfRule type="expression" dxfId="748" priority="816" stopIfTrue="1">
      <formula>U512=""</formula>
    </cfRule>
    <cfRule type="expression" dxfId="747" priority="817" stopIfTrue="1">
      <formula>U512&lt;=0</formula>
    </cfRule>
    <cfRule type="expression" dxfId="746" priority="818" stopIfTrue="1">
      <formula>U512&lt;1</formula>
    </cfRule>
    <cfRule type="expression" dxfId="745" priority="819">
      <formula>U512&gt;=1</formula>
    </cfRule>
  </conditionalFormatting>
  <conditionalFormatting sqref="U512">
    <cfRule type="expression" dxfId="744" priority="812" stopIfTrue="1">
      <formula>U512=""</formula>
    </cfRule>
    <cfRule type="expression" dxfId="743" priority="813" stopIfTrue="1">
      <formula>U512&lt;=0</formula>
    </cfRule>
    <cfRule type="expression" dxfId="742" priority="814" stopIfTrue="1">
      <formula>U512&lt;1</formula>
    </cfRule>
    <cfRule type="expression" dxfId="741" priority="815">
      <formula>U512&gt;=1</formula>
    </cfRule>
  </conditionalFormatting>
  <conditionalFormatting sqref="V512">
    <cfRule type="expression" dxfId="740" priority="808" stopIfTrue="1">
      <formula>V512=""</formula>
    </cfRule>
    <cfRule type="expression" dxfId="739" priority="809" stopIfTrue="1">
      <formula>V512&lt;=0</formula>
    </cfRule>
    <cfRule type="expression" dxfId="738" priority="810" stopIfTrue="1">
      <formula>V512&lt;1</formula>
    </cfRule>
    <cfRule type="expression" dxfId="737" priority="811">
      <formula>V512&gt;=1</formula>
    </cfRule>
  </conditionalFormatting>
  <conditionalFormatting sqref="V512">
    <cfRule type="expression" dxfId="736" priority="804" stopIfTrue="1">
      <formula>V512=""</formula>
    </cfRule>
    <cfRule type="expression" dxfId="735" priority="805" stopIfTrue="1">
      <formula>V512&lt;=0</formula>
    </cfRule>
    <cfRule type="expression" dxfId="734" priority="806" stopIfTrue="1">
      <formula>V512&lt;1</formula>
    </cfRule>
    <cfRule type="expression" dxfId="733" priority="807">
      <formula>V512&gt;=1</formula>
    </cfRule>
  </conditionalFormatting>
  <conditionalFormatting sqref="P512">
    <cfRule type="expression" dxfId="732" priority="800" stopIfTrue="1">
      <formula>P512=""</formula>
    </cfRule>
    <cfRule type="expression" dxfId="731" priority="801" stopIfTrue="1">
      <formula>P512&lt;=0</formula>
    </cfRule>
    <cfRule type="expression" dxfId="730" priority="802" stopIfTrue="1">
      <formula>P512&lt;1</formula>
    </cfRule>
    <cfRule type="expression" dxfId="729" priority="803">
      <formula>P512&gt;=1</formula>
    </cfRule>
  </conditionalFormatting>
  <conditionalFormatting sqref="P512">
    <cfRule type="expression" dxfId="728" priority="796" stopIfTrue="1">
      <formula>P512=""</formula>
    </cfRule>
    <cfRule type="expression" dxfId="727" priority="797" stopIfTrue="1">
      <formula>P512&lt;=0</formula>
    </cfRule>
    <cfRule type="expression" dxfId="726" priority="798" stopIfTrue="1">
      <formula>P512&lt;1</formula>
    </cfRule>
    <cfRule type="expression" dxfId="725" priority="799">
      <formula>P512&gt;=1</formula>
    </cfRule>
  </conditionalFormatting>
  <conditionalFormatting sqref="Q512">
    <cfRule type="expression" dxfId="724" priority="792" stopIfTrue="1">
      <formula>Q512=""</formula>
    </cfRule>
    <cfRule type="expression" dxfId="723" priority="793" stopIfTrue="1">
      <formula>Q512&lt;=0</formula>
    </cfRule>
    <cfRule type="expression" dxfId="722" priority="794" stopIfTrue="1">
      <formula>Q512&lt;1</formula>
    </cfRule>
    <cfRule type="expression" dxfId="721" priority="795">
      <formula>Q512&gt;=1</formula>
    </cfRule>
  </conditionalFormatting>
  <conditionalFormatting sqref="Q512">
    <cfRule type="expression" dxfId="720" priority="788" stopIfTrue="1">
      <formula>Q512=""</formula>
    </cfRule>
    <cfRule type="expression" dxfId="719" priority="789" stopIfTrue="1">
      <formula>Q512&lt;=0</formula>
    </cfRule>
    <cfRule type="expression" dxfId="718" priority="790" stopIfTrue="1">
      <formula>Q512&lt;1</formula>
    </cfRule>
    <cfRule type="expression" dxfId="717" priority="791">
      <formula>Q512&gt;=1</formula>
    </cfRule>
  </conditionalFormatting>
  <conditionalFormatting sqref="W512 S512 O512">
    <cfRule type="expression" dxfId="716" priority="784" stopIfTrue="1">
      <formula>O512=""</formula>
    </cfRule>
    <cfRule type="expression" dxfId="715" priority="785" stopIfTrue="1">
      <formula>O512&lt;=0</formula>
    </cfRule>
    <cfRule type="expression" dxfId="714" priority="786" stopIfTrue="1">
      <formula>O512&lt;1</formula>
    </cfRule>
    <cfRule type="expression" dxfId="713" priority="787">
      <formula>O512&gt;=1</formula>
    </cfRule>
  </conditionalFormatting>
  <conditionalFormatting sqref="W512 S512 O512">
    <cfRule type="expression" dxfId="712" priority="780" stopIfTrue="1">
      <formula>O512=""</formula>
    </cfRule>
    <cfRule type="expression" dxfId="711" priority="781" stopIfTrue="1">
      <formula>O512&lt;=0</formula>
    </cfRule>
    <cfRule type="expression" dxfId="710" priority="782" stopIfTrue="1">
      <formula>O512&lt;1</formula>
    </cfRule>
    <cfRule type="expression" dxfId="709" priority="783">
      <formula>O512&gt;=1</formula>
    </cfRule>
  </conditionalFormatting>
  <conditionalFormatting sqref="R512">
    <cfRule type="expression" dxfId="708" priority="777" stopIfTrue="1">
      <formula>S512=""</formula>
    </cfRule>
    <cfRule type="expression" dxfId="707" priority="778" stopIfTrue="1">
      <formula>AND(S512&lt;&gt;"",R512&lt;1)</formula>
    </cfRule>
    <cfRule type="expression" dxfId="706" priority="779">
      <formula>AND(S512&lt;&gt;"",R512&gt;=1)</formula>
    </cfRule>
  </conditionalFormatting>
  <conditionalFormatting sqref="U512">
    <cfRule type="expression" dxfId="705" priority="773" stopIfTrue="1">
      <formula>U512=""</formula>
    </cfRule>
    <cfRule type="expression" dxfId="704" priority="774" stopIfTrue="1">
      <formula>U512&lt;=0</formula>
    </cfRule>
    <cfRule type="expression" dxfId="703" priority="775" stopIfTrue="1">
      <formula>U512&lt;1</formula>
    </cfRule>
    <cfRule type="expression" dxfId="702" priority="776">
      <formula>U512&gt;=1</formula>
    </cfRule>
  </conditionalFormatting>
  <conditionalFormatting sqref="U512">
    <cfRule type="expression" dxfId="701" priority="769" stopIfTrue="1">
      <formula>U512=""</formula>
    </cfRule>
    <cfRule type="expression" dxfId="700" priority="770" stopIfTrue="1">
      <formula>U512&lt;=0</formula>
    </cfRule>
    <cfRule type="expression" dxfId="699" priority="771" stopIfTrue="1">
      <formula>U512&lt;1</formula>
    </cfRule>
    <cfRule type="expression" dxfId="698" priority="772">
      <formula>U512&gt;=1</formula>
    </cfRule>
  </conditionalFormatting>
  <conditionalFormatting sqref="V512">
    <cfRule type="expression" dxfId="697" priority="765" stopIfTrue="1">
      <formula>V512=""</formula>
    </cfRule>
    <cfRule type="expression" dxfId="696" priority="766" stopIfTrue="1">
      <formula>V512&lt;=0</formula>
    </cfRule>
    <cfRule type="expression" dxfId="695" priority="767" stopIfTrue="1">
      <formula>V512&lt;1</formula>
    </cfRule>
    <cfRule type="expression" dxfId="694" priority="768">
      <formula>V512&gt;=1</formula>
    </cfRule>
  </conditionalFormatting>
  <conditionalFormatting sqref="V512">
    <cfRule type="expression" dxfId="693" priority="761" stopIfTrue="1">
      <formula>V512=""</formula>
    </cfRule>
    <cfRule type="expression" dxfId="692" priority="762" stopIfTrue="1">
      <formula>V512&lt;=0</formula>
    </cfRule>
    <cfRule type="expression" dxfId="691" priority="763" stopIfTrue="1">
      <formula>V512&lt;1</formula>
    </cfRule>
    <cfRule type="expression" dxfId="690" priority="764">
      <formula>V512&gt;=1</formula>
    </cfRule>
  </conditionalFormatting>
  <conditionalFormatting sqref="P512">
    <cfRule type="expression" dxfId="689" priority="757" stopIfTrue="1">
      <formula>P512=""</formula>
    </cfRule>
    <cfRule type="expression" dxfId="688" priority="758" stopIfTrue="1">
      <formula>P512&lt;=0</formula>
    </cfRule>
    <cfRule type="expression" dxfId="687" priority="759" stopIfTrue="1">
      <formula>P512&lt;1</formula>
    </cfRule>
    <cfRule type="expression" dxfId="686" priority="760">
      <formula>P512&gt;=1</formula>
    </cfRule>
  </conditionalFormatting>
  <conditionalFormatting sqref="P512">
    <cfRule type="expression" dxfId="685" priority="753" stopIfTrue="1">
      <formula>P512=""</formula>
    </cfRule>
    <cfRule type="expression" dxfId="684" priority="754" stopIfTrue="1">
      <formula>P512&lt;=0</formula>
    </cfRule>
    <cfRule type="expression" dxfId="683" priority="755" stopIfTrue="1">
      <formula>P512&lt;1</formula>
    </cfRule>
    <cfRule type="expression" dxfId="682" priority="756">
      <formula>P512&gt;=1</formula>
    </cfRule>
  </conditionalFormatting>
  <conditionalFormatting sqref="Q512">
    <cfRule type="expression" dxfId="681" priority="749" stopIfTrue="1">
      <formula>Q512=""</formula>
    </cfRule>
    <cfRule type="expression" dxfId="680" priority="750" stopIfTrue="1">
      <formula>Q512&lt;=0</formula>
    </cfRule>
    <cfRule type="expression" dxfId="679" priority="751" stopIfTrue="1">
      <formula>Q512&lt;1</formula>
    </cfRule>
    <cfRule type="expression" dxfId="678" priority="752">
      <formula>Q512&gt;=1</formula>
    </cfRule>
  </conditionalFormatting>
  <conditionalFormatting sqref="Q512">
    <cfRule type="expression" dxfId="677" priority="745" stopIfTrue="1">
      <formula>Q512=""</formula>
    </cfRule>
    <cfRule type="expression" dxfId="676" priority="746" stopIfTrue="1">
      <formula>Q512&lt;=0</formula>
    </cfRule>
    <cfRule type="expression" dxfId="675" priority="747" stopIfTrue="1">
      <formula>Q512&lt;1</formula>
    </cfRule>
    <cfRule type="expression" dxfId="674" priority="748">
      <formula>Q512&gt;=1</formula>
    </cfRule>
  </conditionalFormatting>
  <conditionalFormatting sqref="N512">
    <cfRule type="expression" dxfId="673" priority="742" stopIfTrue="1">
      <formula>AND(O512="",P512="",Q512="")</formula>
    </cfRule>
    <cfRule type="expression" dxfId="672" priority="743" stopIfTrue="1">
      <formula>AND(OR(O512&lt;&gt;"",P512&lt;&gt;"",Q512&lt;&gt;""),OR(N512&lt;1,N512=""))</formula>
    </cfRule>
    <cfRule type="expression" dxfId="671" priority="744">
      <formula>AND(O512&lt;&gt;"",P512&lt;&gt;"",Q512&lt;&gt;"",N512&gt;=1)</formula>
    </cfRule>
  </conditionalFormatting>
  <conditionalFormatting sqref="T512">
    <cfRule type="expression" dxfId="670" priority="739" stopIfTrue="1">
      <formula>AND(U512="", V512="", W512="")</formula>
    </cfRule>
    <cfRule type="expression" dxfId="669" priority="740" stopIfTrue="1">
      <formula>AND(OR(U512&lt;&gt;"",V512&lt;&gt;"",W512&lt;&gt;""),OR(T512&lt;1,T512=""))</formula>
    </cfRule>
    <cfRule type="expression" dxfId="668" priority="741">
      <formula>AND(U512&lt;&gt;"",V512&lt;&gt;"",W512&lt;&gt;"",T512&gt;=1)</formula>
    </cfRule>
  </conditionalFormatting>
  <conditionalFormatting sqref="X512">
    <cfRule type="expression" dxfId="667" priority="736" stopIfTrue="1">
      <formula>Y512=""</formula>
    </cfRule>
    <cfRule type="expression" dxfId="666" priority="737" stopIfTrue="1">
      <formula>AND(Y512&lt;&gt;"",X512&lt;1)</formula>
    </cfRule>
    <cfRule type="expression" dxfId="665" priority="738">
      <formula>AND(Y512&lt;&gt;"",X512&gt;=1)</formula>
    </cfRule>
  </conditionalFormatting>
  <conditionalFormatting sqref="Z512">
    <cfRule type="expression" dxfId="664" priority="733" stopIfTrue="1">
      <formula>AA512=""</formula>
    </cfRule>
    <cfRule type="expression" dxfId="663" priority="734" stopIfTrue="1">
      <formula>AND(AA512&lt;&gt;"",Z512&lt;1)</formula>
    </cfRule>
    <cfRule type="expression" dxfId="662" priority="735">
      <formula>AND(AA512&lt;&gt;"",Z512&gt;=1)</formula>
    </cfRule>
  </conditionalFormatting>
  <conditionalFormatting sqref="Y512">
    <cfRule type="expression" dxfId="661" priority="729" stopIfTrue="1">
      <formula>Y512=""</formula>
    </cfRule>
    <cfRule type="expression" dxfId="660" priority="730" stopIfTrue="1">
      <formula>Y512&lt;=0</formula>
    </cfRule>
    <cfRule type="expression" dxfId="659" priority="731" stopIfTrue="1">
      <formula>Y512&lt;1</formula>
    </cfRule>
    <cfRule type="expression" dxfId="658" priority="732">
      <formula>Y512&gt;=1</formula>
    </cfRule>
  </conditionalFormatting>
  <conditionalFormatting sqref="Y512">
    <cfRule type="expression" dxfId="657" priority="725" stopIfTrue="1">
      <formula>Y512=""</formula>
    </cfRule>
    <cfRule type="expression" dxfId="656" priority="726" stopIfTrue="1">
      <formula>Y512&lt;=0</formula>
    </cfRule>
    <cfRule type="expression" dxfId="655" priority="727" stopIfTrue="1">
      <formula>Y512&lt;1</formula>
    </cfRule>
    <cfRule type="expression" dxfId="654" priority="728">
      <formula>Y512&gt;=1</formula>
    </cfRule>
  </conditionalFormatting>
  <conditionalFormatting sqref="Y512">
    <cfRule type="expression" dxfId="653" priority="721" stopIfTrue="1">
      <formula>Y512=""</formula>
    </cfRule>
    <cfRule type="expression" dxfId="652" priority="722" stopIfTrue="1">
      <formula>Y512&lt;=0</formula>
    </cfRule>
    <cfRule type="expression" dxfId="651" priority="723" stopIfTrue="1">
      <formula>Y512&lt;1</formula>
    </cfRule>
    <cfRule type="expression" dxfId="650" priority="724">
      <formula>Y512&gt;=1</formula>
    </cfRule>
  </conditionalFormatting>
  <conditionalFormatting sqref="Y512">
    <cfRule type="expression" dxfId="649" priority="717" stopIfTrue="1">
      <formula>Y512=""</formula>
    </cfRule>
    <cfRule type="expression" dxfId="648" priority="718" stopIfTrue="1">
      <formula>Y512&lt;=0</formula>
    </cfRule>
    <cfRule type="expression" dxfId="647" priority="719" stopIfTrue="1">
      <formula>Y512&lt;1</formula>
    </cfRule>
    <cfRule type="expression" dxfId="646" priority="720">
      <formula>Y512&gt;=1</formula>
    </cfRule>
  </conditionalFormatting>
  <conditionalFormatting sqref="AA512">
    <cfRule type="expression" dxfId="645" priority="713" stopIfTrue="1">
      <formula>AA512=""</formula>
    </cfRule>
    <cfRule type="expression" dxfId="644" priority="714" stopIfTrue="1">
      <formula>AA512&lt;=0</formula>
    </cfRule>
    <cfRule type="expression" dxfId="643" priority="715" stopIfTrue="1">
      <formula>AA512&lt;1</formula>
    </cfRule>
    <cfRule type="expression" dxfId="642" priority="716">
      <formula>AA512&gt;=1</formula>
    </cfRule>
  </conditionalFormatting>
  <conditionalFormatting sqref="AA512">
    <cfRule type="expression" dxfId="641" priority="709" stopIfTrue="1">
      <formula>AA512=""</formula>
    </cfRule>
    <cfRule type="expression" dxfId="640" priority="710" stopIfTrue="1">
      <formula>AA512&lt;=0</formula>
    </cfRule>
    <cfRule type="expression" dxfId="639" priority="711" stopIfTrue="1">
      <formula>AA512&lt;1</formula>
    </cfRule>
    <cfRule type="expression" dxfId="638" priority="712">
      <formula>AA512&gt;=1</formula>
    </cfRule>
  </conditionalFormatting>
  <conditionalFormatting sqref="AA512">
    <cfRule type="expression" dxfId="637" priority="705" stopIfTrue="1">
      <formula>AA512=""</formula>
    </cfRule>
    <cfRule type="expression" dxfId="636" priority="706" stopIfTrue="1">
      <formula>AA512&lt;=0</formula>
    </cfRule>
    <cfRule type="expression" dxfId="635" priority="707" stopIfTrue="1">
      <formula>AA512&lt;1</formula>
    </cfRule>
    <cfRule type="expression" dxfId="634" priority="708">
      <formula>AA512&gt;=1</formula>
    </cfRule>
  </conditionalFormatting>
  <conditionalFormatting sqref="AA512">
    <cfRule type="expression" dxfId="633" priority="701" stopIfTrue="1">
      <formula>AA512=""</formula>
    </cfRule>
    <cfRule type="expression" dxfId="632" priority="702" stopIfTrue="1">
      <formula>AA512&lt;=0</formula>
    </cfRule>
    <cfRule type="expression" dxfId="631" priority="703" stopIfTrue="1">
      <formula>AA512&lt;1</formula>
    </cfRule>
    <cfRule type="expression" dxfId="630" priority="704">
      <formula>AA512&gt;=1</formula>
    </cfRule>
  </conditionalFormatting>
  <conditionalFormatting sqref="W513 S513 O513">
    <cfRule type="expression" dxfId="629" priority="697" stopIfTrue="1">
      <formula>O513=""</formula>
    </cfRule>
    <cfRule type="expression" dxfId="628" priority="698" stopIfTrue="1">
      <formula>O513&lt;=0</formula>
    </cfRule>
    <cfRule type="expression" dxfId="627" priority="699" stopIfTrue="1">
      <formula>O513&lt;1</formula>
    </cfRule>
    <cfRule type="expression" dxfId="626" priority="700">
      <formula>O513&gt;=1</formula>
    </cfRule>
  </conditionalFormatting>
  <conditionalFormatting sqref="W513 S513 O513">
    <cfRule type="expression" dxfId="625" priority="693" stopIfTrue="1">
      <formula>O513=""</formula>
    </cfRule>
    <cfRule type="expression" dxfId="624" priority="694" stopIfTrue="1">
      <formula>O513&lt;=0</formula>
    </cfRule>
    <cfRule type="expression" dxfId="623" priority="695" stopIfTrue="1">
      <formula>O513&lt;1</formula>
    </cfRule>
    <cfRule type="expression" dxfId="622" priority="696">
      <formula>O513&gt;=1</formula>
    </cfRule>
  </conditionalFormatting>
  <conditionalFormatting sqref="R513">
    <cfRule type="expression" dxfId="621" priority="690" stopIfTrue="1">
      <formula>S513=""</formula>
    </cfRule>
    <cfRule type="expression" dxfId="620" priority="691" stopIfTrue="1">
      <formula>AND(S513&lt;&gt;"",R513&lt;1)</formula>
    </cfRule>
    <cfRule type="expression" dxfId="619" priority="692">
      <formula>AND(S513&lt;&gt;"",R513&gt;=1)</formula>
    </cfRule>
  </conditionalFormatting>
  <conditionalFormatting sqref="U513">
    <cfRule type="expression" dxfId="618" priority="686" stopIfTrue="1">
      <formula>U513=""</formula>
    </cfRule>
    <cfRule type="expression" dxfId="617" priority="687" stopIfTrue="1">
      <formula>U513&lt;=0</formula>
    </cfRule>
    <cfRule type="expression" dxfId="616" priority="688" stopIfTrue="1">
      <formula>U513&lt;1</formula>
    </cfRule>
    <cfRule type="expression" dxfId="615" priority="689">
      <formula>U513&gt;=1</formula>
    </cfRule>
  </conditionalFormatting>
  <conditionalFormatting sqref="U513">
    <cfRule type="expression" dxfId="614" priority="682" stopIfTrue="1">
      <formula>U513=""</formula>
    </cfRule>
    <cfRule type="expression" dxfId="613" priority="683" stopIfTrue="1">
      <formula>U513&lt;=0</formula>
    </cfRule>
    <cfRule type="expression" dxfId="612" priority="684" stopIfTrue="1">
      <formula>U513&lt;1</formula>
    </cfRule>
    <cfRule type="expression" dxfId="611" priority="685">
      <formula>U513&gt;=1</formula>
    </cfRule>
  </conditionalFormatting>
  <conditionalFormatting sqref="V513">
    <cfRule type="expression" dxfId="610" priority="678" stopIfTrue="1">
      <formula>V513=""</formula>
    </cfRule>
    <cfRule type="expression" dxfId="609" priority="679" stopIfTrue="1">
      <formula>V513&lt;=0</formula>
    </cfRule>
    <cfRule type="expression" dxfId="608" priority="680" stopIfTrue="1">
      <formula>V513&lt;1</formula>
    </cfRule>
    <cfRule type="expression" dxfId="607" priority="681">
      <formula>V513&gt;=1</formula>
    </cfRule>
  </conditionalFormatting>
  <conditionalFormatting sqref="V513">
    <cfRule type="expression" dxfId="606" priority="674" stopIfTrue="1">
      <formula>V513=""</formula>
    </cfRule>
    <cfRule type="expression" dxfId="605" priority="675" stopIfTrue="1">
      <formula>V513&lt;=0</formula>
    </cfRule>
    <cfRule type="expression" dxfId="604" priority="676" stopIfTrue="1">
      <formula>V513&lt;1</formula>
    </cfRule>
    <cfRule type="expression" dxfId="603" priority="677">
      <formula>V513&gt;=1</formula>
    </cfRule>
  </conditionalFormatting>
  <conditionalFormatting sqref="P513">
    <cfRule type="expression" dxfId="602" priority="670" stopIfTrue="1">
      <formula>P513=""</formula>
    </cfRule>
    <cfRule type="expression" dxfId="601" priority="671" stopIfTrue="1">
      <formula>P513&lt;=0</formula>
    </cfRule>
    <cfRule type="expression" dxfId="600" priority="672" stopIfTrue="1">
      <formula>P513&lt;1</formula>
    </cfRule>
    <cfRule type="expression" dxfId="599" priority="673">
      <formula>P513&gt;=1</formula>
    </cfRule>
  </conditionalFormatting>
  <conditionalFormatting sqref="P513">
    <cfRule type="expression" dxfId="598" priority="666" stopIfTrue="1">
      <formula>P513=""</formula>
    </cfRule>
    <cfRule type="expression" dxfId="597" priority="667" stopIfTrue="1">
      <formula>P513&lt;=0</formula>
    </cfRule>
    <cfRule type="expression" dxfId="596" priority="668" stopIfTrue="1">
      <formula>P513&lt;1</formula>
    </cfRule>
    <cfRule type="expression" dxfId="595" priority="669">
      <formula>P513&gt;=1</formula>
    </cfRule>
  </conditionalFormatting>
  <conditionalFormatting sqref="Q513">
    <cfRule type="expression" dxfId="594" priority="662" stopIfTrue="1">
      <formula>Q513=""</formula>
    </cfRule>
    <cfRule type="expression" dxfId="593" priority="663" stopIfTrue="1">
      <formula>Q513&lt;=0</formula>
    </cfRule>
    <cfRule type="expression" dxfId="592" priority="664" stopIfTrue="1">
      <formula>Q513&lt;1</formula>
    </cfRule>
    <cfRule type="expression" dxfId="591" priority="665">
      <formula>Q513&gt;=1</formula>
    </cfRule>
  </conditionalFormatting>
  <conditionalFormatting sqref="Q513">
    <cfRule type="expression" dxfId="590" priority="658" stopIfTrue="1">
      <formula>Q513=""</formula>
    </cfRule>
    <cfRule type="expression" dxfId="589" priority="659" stopIfTrue="1">
      <formula>Q513&lt;=0</formula>
    </cfRule>
    <cfRule type="expression" dxfId="588" priority="660" stopIfTrue="1">
      <formula>Q513&lt;1</formula>
    </cfRule>
    <cfRule type="expression" dxfId="587" priority="661">
      <formula>Q513&gt;=1</formula>
    </cfRule>
  </conditionalFormatting>
  <conditionalFormatting sqref="W513 S513 O513">
    <cfRule type="expression" dxfId="586" priority="654" stopIfTrue="1">
      <formula>O513=""</formula>
    </cfRule>
    <cfRule type="expression" dxfId="585" priority="655" stopIfTrue="1">
      <formula>O513&lt;=0</formula>
    </cfRule>
    <cfRule type="expression" dxfId="584" priority="656" stopIfTrue="1">
      <formula>O513&lt;1</formula>
    </cfRule>
    <cfRule type="expression" dxfId="583" priority="657">
      <formula>O513&gt;=1</formula>
    </cfRule>
  </conditionalFormatting>
  <conditionalFormatting sqref="W513 S513 O513">
    <cfRule type="expression" dxfId="582" priority="650" stopIfTrue="1">
      <formula>O513=""</formula>
    </cfRule>
    <cfRule type="expression" dxfId="581" priority="651" stopIfTrue="1">
      <formula>O513&lt;=0</formula>
    </cfRule>
    <cfRule type="expression" dxfId="580" priority="652" stopIfTrue="1">
      <formula>O513&lt;1</formula>
    </cfRule>
    <cfRule type="expression" dxfId="579" priority="653">
      <formula>O513&gt;=1</formula>
    </cfRule>
  </conditionalFormatting>
  <conditionalFormatting sqref="R513">
    <cfRule type="expression" dxfId="578" priority="647" stopIfTrue="1">
      <formula>S513=""</formula>
    </cfRule>
    <cfRule type="expression" dxfId="577" priority="648" stopIfTrue="1">
      <formula>AND(S513&lt;&gt;"",R513&lt;1)</formula>
    </cfRule>
    <cfRule type="expression" dxfId="576" priority="649">
      <formula>AND(S513&lt;&gt;"",R513&gt;=1)</formula>
    </cfRule>
  </conditionalFormatting>
  <conditionalFormatting sqref="U513">
    <cfRule type="expression" dxfId="575" priority="643" stopIfTrue="1">
      <formula>U513=""</formula>
    </cfRule>
    <cfRule type="expression" dxfId="574" priority="644" stopIfTrue="1">
      <formula>U513&lt;=0</formula>
    </cfRule>
    <cfRule type="expression" dxfId="573" priority="645" stopIfTrue="1">
      <formula>U513&lt;1</formula>
    </cfRule>
    <cfRule type="expression" dxfId="572" priority="646">
      <formula>U513&gt;=1</formula>
    </cfRule>
  </conditionalFormatting>
  <conditionalFormatting sqref="U513">
    <cfRule type="expression" dxfId="571" priority="639" stopIfTrue="1">
      <formula>U513=""</formula>
    </cfRule>
    <cfRule type="expression" dxfId="570" priority="640" stopIfTrue="1">
      <formula>U513&lt;=0</formula>
    </cfRule>
    <cfRule type="expression" dxfId="569" priority="641" stopIfTrue="1">
      <formula>U513&lt;1</formula>
    </cfRule>
    <cfRule type="expression" dxfId="568" priority="642">
      <formula>U513&gt;=1</formula>
    </cfRule>
  </conditionalFormatting>
  <conditionalFormatting sqref="V513">
    <cfRule type="expression" dxfId="567" priority="635" stopIfTrue="1">
      <formula>V513=""</formula>
    </cfRule>
    <cfRule type="expression" dxfId="566" priority="636" stopIfTrue="1">
      <formula>V513&lt;=0</formula>
    </cfRule>
    <cfRule type="expression" dxfId="565" priority="637" stopIfTrue="1">
      <formula>V513&lt;1</formula>
    </cfRule>
    <cfRule type="expression" dxfId="564" priority="638">
      <formula>V513&gt;=1</formula>
    </cfRule>
  </conditionalFormatting>
  <conditionalFormatting sqref="V513">
    <cfRule type="expression" dxfId="563" priority="631" stopIfTrue="1">
      <formula>V513=""</formula>
    </cfRule>
    <cfRule type="expression" dxfId="562" priority="632" stopIfTrue="1">
      <formula>V513&lt;=0</formula>
    </cfRule>
    <cfRule type="expression" dxfId="561" priority="633" stopIfTrue="1">
      <formula>V513&lt;1</formula>
    </cfRule>
    <cfRule type="expression" dxfId="560" priority="634">
      <formula>V513&gt;=1</formula>
    </cfRule>
  </conditionalFormatting>
  <conditionalFormatting sqref="P513">
    <cfRule type="expression" dxfId="559" priority="627" stopIfTrue="1">
      <formula>P513=""</formula>
    </cfRule>
    <cfRule type="expression" dxfId="558" priority="628" stopIfTrue="1">
      <formula>P513&lt;=0</formula>
    </cfRule>
    <cfRule type="expression" dxfId="557" priority="629" stopIfTrue="1">
      <formula>P513&lt;1</formula>
    </cfRule>
    <cfRule type="expression" dxfId="556" priority="630">
      <formula>P513&gt;=1</formula>
    </cfRule>
  </conditionalFormatting>
  <conditionalFormatting sqref="P513">
    <cfRule type="expression" dxfId="555" priority="623" stopIfTrue="1">
      <formula>P513=""</formula>
    </cfRule>
    <cfRule type="expression" dxfId="554" priority="624" stopIfTrue="1">
      <formula>P513&lt;=0</formula>
    </cfRule>
    <cfRule type="expression" dxfId="553" priority="625" stopIfTrue="1">
      <formula>P513&lt;1</formula>
    </cfRule>
    <cfRule type="expression" dxfId="552" priority="626">
      <formula>P513&gt;=1</formula>
    </cfRule>
  </conditionalFormatting>
  <conditionalFormatting sqref="Q513">
    <cfRule type="expression" dxfId="551" priority="619" stopIfTrue="1">
      <formula>Q513=""</formula>
    </cfRule>
    <cfRule type="expression" dxfId="550" priority="620" stopIfTrue="1">
      <formula>Q513&lt;=0</formula>
    </cfRule>
    <cfRule type="expression" dxfId="549" priority="621" stopIfTrue="1">
      <formula>Q513&lt;1</formula>
    </cfRule>
    <cfRule type="expression" dxfId="548" priority="622">
      <formula>Q513&gt;=1</formula>
    </cfRule>
  </conditionalFormatting>
  <conditionalFormatting sqref="Q513">
    <cfRule type="expression" dxfId="547" priority="615" stopIfTrue="1">
      <formula>Q513=""</formula>
    </cfRule>
    <cfRule type="expression" dxfId="546" priority="616" stopIfTrue="1">
      <formula>Q513&lt;=0</formula>
    </cfRule>
    <cfRule type="expression" dxfId="545" priority="617" stopIfTrue="1">
      <formula>Q513&lt;1</formula>
    </cfRule>
    <cfRule type="expression" dxfId="544" priority="618">
      <formula>Q513&gt;=1</formula>
    </cfRule>
  </conditionalFormatting>
  <conditionalFormatting sqref="N513">
    <cfRule type="expression" dxfId="543" priority="612" stopIfTrue="1">
      <formula>AND(O513="",P513="",Q513="")</formula>
    </cfRule>
    <cfRule type="expression" dxfId="542" priority="613" stopIfTrue="1">
      <formula>AND(OR(O513&lt;&gt;"",P513&lt;&gt;"",Q513&lt;&gt;""),OR(N513&lt;1,N513=""))</formula>
    </cfRule>
    <cfRule type="expression" dxfId="541" priority="614">
      <formula>AND(O513&lt;&gt;"",P513&lt;&gt;"",Q513&lt;&gt;"",N513&gt;=1)</formula>
    </cfRule>
  </conditionalFormatting>
  <conditionalFormatting sqref="T513">
    <cfRule type="expression" dxfId="540" priority="609" stopIfTrue="1">
      <formula>AND(U513="", V513="", W513="")</formula>
    </cfRule>
    <cfRule type="expression" dxfId="539" priority="610" stopIfTrue="1">
      <formula>AND(OR(U513&lt;&gt;"",V513&lt;&gt;"",W513&lt;&gt;""),OR(T513&lt;1,T513=""))</formula>
    </cfRule>
    <cfRule type="expression" dxfId="538" priority="611">
      <formula>AND(U513&lt;&gt;"",V513&lt;&gt;"",W513&lt;&gt;"",T513&gt;=1)</formula>
    </cfRule>
  </conditionalFormatting>
  <conditionalFormatting sqref="X513">
    <cfRule type="expression" dxfId="537" priority="606" stopIfTrue="1">
      <formula>Y513=""</formula>
    </cfRule>
    <cfRule type="expression" dxfId="536" priority="607" stopIfTrue="1">
      <formula>AND(Y513&lt;&gt;"",X513&lt;1)</formula>
    </cfRule>
    <cfRule type="expression" dxfId="535" priority="608">
      <formula>AND(Y513&lt;&gt;"",X513&gt;=1)</formula>
    </cfRule>
  </conditionalFormatting>
  <conditionalFormatting sqref="Z513">
    <cfRule type="expression" dxfId="534" priority="603" stopIfTrue="1">
      <formula>AA513=""</formula>
    </cfRule>
    <cfRule type="expression" dxfId="533" priority="604" stopIfTrue="1">
      <formula>AND(AA513&lt;&gt;"",Z513&lt;1)</formula>
    </cfRule>
    <cfRule type="expression" dxfId="532" priority="605">
      <formula>AND(AA513&lt;&gt;"",Z513&gt;=1)</formula>
    </cfRule>
  </conditionalFormatting>
  <conditionalFormatting sqref="Y513">
    <cfRule type="expression" dxfId="531" priority="599" stopIfTrue="1">
      <formula>Y513=""</formula>
    </cfRule>
    <cfRule type="expression" dxfId="530" priority="600" stopIfTrue="1">
      <formula>Y513&lt;=0</formula>
    </cfRule>
    <cfRule type="expression" dxfId="529" priority="601" stopIfTrue="1">
      <formula>Y513&lt;1</formula>
    </cfRule>
    <cfRule type="expression" dxfId="528" priority="602">
      <formula>Y513&gt;=1</formula>
    </cfRule>
  </conditionalFormatting>
  <conditionalFormatting sqref="Y513">
    <cfRule type="expression" dxfId="527" priority="595" stopIfTrue="1">
      <formula>Y513=""</formula>
    </cfRule>
    <cfRule type="expression" dxfId="526" priority="596" stopIfTrue="1">
      <formula>Y513&lt;=0</formula>
    </cfRule>
    <cfRule type="expression" dxfId="525" priority="597" stopIfTrue="1">
      <formula>Y513&lt;1</formula>
    </cfRule>
    <cfRule type="expression" dxfId="524" priority="598">
      <formula>Y513&gt;=1</formula>
    </cfRule>
  </conditionalFormatting>
  <conditionalFormatting sqref="Y513">
    <cfRule type="expression" dxfId="523" priority="591" stopIfTrue="1">
      <formula>Y513=""</formula>
    </cfRule>
    <cfRule type="expression" dxfId="522" priority="592" stopIfTrue="1">
      <formula>Y513&lt;=0</formula>
    </cfRule>
    <cfRule type="expression" dxfId="521" priority="593" stopIfTrue="1">
      <formula>Y513&lt;1</formula>
    </cfRule>
    <cfRule type="expression" dxfId="520" priority="594">
      <formula>Y513&gt;=1</formula>
    </cfRule>
  </conditionalFormatting>
  <conditionalFormatting sqref="Y513">
    <cfRule type="expression" dxfId="519" priority="587" stopIfTrue="1">
      <formula>Y513=""</formula>
    </cfRule>
    <cfRule type="expression" dxfId="518" priority="588" stopIfTrue="1">
      <formula>Y513&lt;=0</formula>
    </cfRule>
    <cfRule type="expression" dxfId="517" priority="589" stopIfTrue="1">
      <formula>Y513&lt;1</formula>
    </cfRule>
    <cfRule type="expression" dxfId="516" priority="590">
      <formula>Y513&gt;=1</formula>
    </cfRule>
  </conditionalFormatting>
  <conditionalFormatting sqref="AA513">
    <cfRule type="expression" dxfId="515" priority="583" stopIfTrue="1">
      <formula>AA513=""</formula>
    </cfRule>
    <cfRule type="expression" dxfId="514" priority="584" stopIfTrue="1">
      <formula>AA513&lt;=0</formula>
    </cfRule>
    <cfRule type="expression" dxfId="513" priority="585" stopIfTrue="1">
      <formula>AA513&lt;1</formula>
    </cfRule>
    <cfRule type="expression" dxfId="512" priority="586">
      <formula>AA513&gt;=1</formula>
    </cfRule>
  </conditionalFormatting>
  <conditionalFormatting sqref="AA513">
    <cfRule type="expression" dxfId="511" priority="579" stopIfTrue="1">
      <formula>AA513=""</formula>
    </cfRule>
    <cfRule type="expression" dxfId="510" priority="580" stopIfTrue="1">
      <formula>AA513&lt;=0</formula>
    </cfRule>
    <cfRule type="expression" dxfId="509" priority="581" stopIfTrue="1">
      <formula>AA513&lt;1</formula>
    </cfRule>
    <cfRule type="expression" dxfId="508" priority="582">
      <formula>AA513&gt;=1</formula>
    </cfRule>
  </conditionalFormatting>
  <conditionalFormatting sqref="AA513">
    <cfRule type="expression" dxfId="507" priority="575" stopIfTrue="1">
      <formula>AA513=""</formula>
    </cfRule>
    <cfRule type="expression" dxfId="506" priority="576" stopIfTrue="1">
      <formula>AA513&lt;=0</formula>
    </cfRule>
    <cfRule type="expression" dxfId="505" priority="577" stopIfTrue="1">
      <formula>AA513&lt;1</formula>
    </cfRule>
    <cfRule type="expression" dxfId="504" priority="578">
      <formula>AA513&gt;=1</formula>
    </cfRule>
  </conditionalFormatting>
  <conditionalFormatting sqref="AA513">
    <cfRule type="expression" dxfId="503" priority="571" stopIfTrue="1">
      <formula>AA513=""</formula>
    </cfRule>
    <cfRule type="expression" dxfId="502" priority="572" stopIfTrue="1">
      <formula>AA513&lt;=0</formula>
    </cfRule>
    <cfRule type="expression" dxfId="501" priority="573" stopIfTrue="1">
      <formula>AA513&lt;1</formula>
    </cfRule>
    <cfRule type="expression" dxfId="500" priority="574">
      <formula>AA513&gt;=1</formula>
    </cfRule>
  </conditionalFormatting>
  <conditionalFormatting sqref="X442">
    <cfRule type="expression" dxfId="499" priority="567" stopIfTrue="1">
      <formula>X442=""</formula>
    </cfRule>
    <cfRule type="expression" dxfId="498" priority="568" stopIfTrue="1">
      <formula>X442&lt;=0</formula>
    </cfRule>
    <cfRule type="expression" dxfId="497" priority="569" stopIfTrue="1">
      <formula>X442&lt;1</formula>
    </cfRule>
    <cfRule type="expression" dxfId="496" priority="570">
      <formula>X442&gt;=1</formula>
    </cfRule>
  </conditionalFormatting>
  <conditionalFormatting sqref="X442">
    <cfRule type="expression" dxfId="495" priority="563" stopIfTrue="1">
      <formula>X442=""</formula>
    </cfRule>
    <cfRule type="expression" dxfId="494" priority="564" stopIfTrue="1">
      <formula>X442&lt;=0</formula>
    </cfRule>
    <cfRule type="expression" dxfId="493" priority="565" stopIfTrue="1">
      <formula>X442&lt;1</formula>
    </cfRule>
    <cfRule type="expression" dxfId="492" priority="566">
      <formula>X442&gt;=1</formula>
    </cfRule>
  </conditionalFormatting>
  <conditionalFormatting sqref="Z442">
    <cfRule type="expression" dxfId="491" priority="559" stopIfTrue="1">
      <formula>Z442=""</formula>
    </cfRule>
    <cfRule type="expression" dxfId="490" priority="560" stopIfTrue="1">
      <formula>Z442&lt;=0</formula>
    </cfRule>
    <cfRule type="expression" dxfId="489" priority="561" stopIfTrue="1">
      <formula>Z442&lt;1</formula>
    </cfRule>
    <cfRule type="expression" dxfId="488" priority="562">
      <formula>Z442&gt;=1</formula>
    </cfRule>
  </conditionalFormatting>
  <conditionalFormatting sqref="Z442">
    <cfRule type="expression" dxfId="487" priority="555" stopIfTrue="1">
      <formula>Z442=""</formula>
    </cfRule>
    <cfRule type="expression" dxfId="486" priority="556" stopIfTrue="1">
      <formula>Z442&lt;=0</formula>
    </cfRule>
    <cfRule type="expression" dxfId="485" priority="557" stopIfTrue="1">
      <formula>Z442&lt;1</formula>
    </cfRule>
    <cfRule type="expression" dxfId="484" priority="558">
      <formula>Z442&gt;=1</formula>
    </cfRule>
  </conditionalFormatting>
  <conditionalFormatting sqref="X466">
    <cfRule type="expression" dxfId="483" priority="551" stopIfTrue="1">
      <formula>X466=""</formula>
    </cfRule>
    <cfRule type="expression" dxfId="482" priority="552" stopIfTrue="1">
      <formula>X466&lt;=0</formula>
    </cfRule>
    <cfRule type="expression" dxfId="481" priority="553" stopIfTrue="1">
      <formula>X466&lt;1</formula>
    </cfRule>
    <cfRule type="expression" dxfId="480" priority="554">
      <formula>X466&gt;=1</formula>
    </cfRule>
  </conditionalFormatting>
  <conditionalFormatting sqref="X466">
    <cfRule type="expression" dxfId="479" priority="547" stopIfTrue="1">
      <formula>X466=""</formula>
    </cfRule>
    <cfRule type="expression" dxfId="478" priority="548" stopIfTrue="1">
      <formula>X466&lt;=0</formula>
    </cfRule>
    <cfRule type="expression" dxfId="477" priority="549" stopIfTrue="1">
      <formula>X466&lt;1</formula>
    </cfRule>
    <cfRule type="expression" dxfId="476" priority="550">
      <formula>X466&gt;=1</formula>
    </cfRule>
  </conditionalFormatting>
  <conditionalFormatting sqref="Z466">
    <cfRule type="expression" dxfId="475" priority="543" stopIfTrue="1">
      <formula>Z466=""</formula>
    </cfRule>
    <cfRule type="expression" dxfId="474" priority="544" stopIfTrue="1">
      <formula>Z466&lt;=0</formula>
    </cfRule>
    <cfRule type="expression" dxfId="473" priority="545" stopIfTrue="1">
      <formula>Z466&lt;1</formula>
    </cfRule>
    <cfRule type="expression" dxfId="472" priority="546">
      <formula>Z466&gt;=1</formula>
    </cfRule>
  </conditionalFormatting>
  <conditionalFormatting sqref="Z466">
    <cfRule type="expression" dxfId="471" priority="539" stopIfTrue="1">
      <formula>Z466=""</formula>
    </cfRule>
    <cfRule type="expression" dxfId="470" priority="540" stopIfTrue="1">
      <formula>Z466&lt;=0</formula>
    </cfRule>
    <cfRule type="expression" dxfId="469" priority="541" stopIfTrue="1">
      <formula>Z466&lt;1</formula>
    </cfRule>
    <cfRule type="expression" dxfId="468" priority="542">
      <formula>Z466&gt;=1</formula>
    </cfRule>
  </conditionalFormatting>
  <conditionalFormatting sqref="T564:AA564 T557:AA557 T537:AA537">
    <cfRule type="expression" dxfId="467" priority="536" stopIfTrue="1">
      <formula>AND(U537="",V537="",W537="")</formula>
    </cfRule>
    <cfRule type="expression" dxfId="466" priority="537" stopIfTrue="1">
      <formula>AND(OR(U537&lt;&gt;"",V537&lt;&gt;"",W537&lt;&gt;""),OR(T537&lt;1,T537=""))</formula>
    </cfRule>
    <cfRule type="expression" dxfId="465" priority="538">
      <formula>AND(U537&lt;&gt;"",V537&lt;&gt;"",W537&lt;&gt;"",T537&gt;=1)</formula>
    </cfRule>
  </conditionalFormatting>
  <conditionalFormatting sqref="V29:W29">
    <cfRule type="expression" dxfId="464" priority="532" stopIfTrue="1">
      <formula>V29=""</formula>
    </cfRule>
    <cfRule type="expression" dxfId="463" priority="533" stopIfTrue="1">
      <formula>V29&lt;=0</formula>
    </cfRule>
    <cfRule type="expression" dxfId="462" priority="534" stopIfTrue="1">
      <formula>V29&lt;1</formula>
    </cfRule>
    <cfRule type="expression" dxfId="461" priority="535">
      <formula>V29&gt;=1</formula>
    </cfRule>
  </conditionalFormatting>
  <conditionalFormatting sqref="V29:W29">
    <cfRule type="expression" dxfId="460" priority="528" stopIfTrue="1">
      <formula>V29=""</formula>
    </cfRule>
    <cfRule type="expression" dxfId="459" priority="529" stopIfTrue="1">
      <formula>V29&lt;=0</formula>
    </cfRule>
    <cfRule type="expression" dxfId="458" priority="530" stopIfTrue="1">
      <formula>V29&lt;1</formula>
    </cfRule>
    <cfRule type="expression" dxfId="457" priority="531">
      <formula>V29&gt;=1</formula>
    </cfRule>
  </conditionalFormatting>
  <conditionalFormatting sqref="Y29">
    <cfRule type="expression" dxfId="456" priority="524" stopIfTrue="1">
      <formula>Y29=""</formula>
    </cfRule>
    <cfRule type="expression" dxfId="455" priority="525" stopIfTrue="1">
      <formula>Y29&lt;=0</formula>
    </cfRule>
    <cfRule type="expression" dxfId="454" priority="526" stopIfTrue="1">
      <formula>Y29&lt;1</formula>
    </cfRule>
    <cfRule type="expression" dxfId="453" priority="527">
      <formula>Y29&gt;=1</formula>
    </cfRule>
  </conditionalFormatting>
  <conditionalFormatting sqref="Y29">
    <cfRule type="expression" dxfId="452" priority="520" stopIfTrue="1">
      <formula>Y29=""</formula>
    </cfRule>
    <cfRule type="expression" dxfId="451" priority="521" stopIfTrue="1">
      <formula>Y29&lt;=0</formula>
    </cfRule>
    <cfRule type="expression" dxfId="450" priority="522" stopIfTrue="1">
      <formula>Y29&lt;1</formula>
    </cfRule>
    <cfRule type="expression" dxfId="449" priority="523">
      <formula>Y29&gt;=1</formula>
    </cfRule>
  </conditionalFormatting>
  <conditionalFormatting sqref="AA29">
    <cfRule type="expression" dxfId="448" priority="516" stopIfTrue="1">
      <formula>AA29=""</formula>
    </cfRule>
    <cfRule type="expression" dxfId="447" priority="517" stopIfTrue="1">
      <formula>AA29&lt;=0</formula>
    </cfRule>
    <cfRule type="expression" dxfId="446" priority="518" stopIfTrue="1">
      <formula>AA29&lt;1</formula>
    </cfRule>
    <cfRule type="expression" dxfId="445" priority="519">
      <formula>AA29&gt;=1</formula>
    </cfRule>
  </conditionalFormatting>
  <conditionalFormatting sqref="AA29">
    <cfRule type="expression" dxfId="444" priority="512" stopIfTrue="1">
      <formula>AA29=""</formula>
    </cfRule>
    <cfRule type="expression" dxfId="443" priority="513" stopIfTrue="1">
      <formula>AA29&lt;=0</formula>
    </cfRule>
    <cfRule type="expression" dxfId="442" priority="514" stopIfTrue="1">
      <formula>AA29&lt;1</formula>
    </cfRule>
    <cfRule type="expression" dxfId="441" priority="515">
      <formula>AA29&gt;=1</formula>
    </cfRule>
  </conditionalFormatting>
  <conditionalFormatting sqref="Q29">
    <cfRule type="expression" dxfId="440" priority="508" stopIfTrue="1">
      <formula>Q29=""</formula>
    </cfRule>
    <cfRule type="expression" dxfId="439" priority="509" stopIfTrue="1">
      <formula>Q29&lt;=0</formula>
    </cfRule>
    <cfRule type="expression" dxfId="438" priority="510" stopIfTrue="1">
      <formula>Q29&lt;1</formula>
    </cfRule>
    <cfRule type="expression" dxfId="437" priority="511">
      <formula>Q29&gt;=1</formula>
    </cfRule>
  </conditionalFormatting>
  <conditionalFormatting sqref="Q29">
    <cfRule type="expression" dxfId="436" priority="504" stopIfTrue="1">
      <formula>Q29=""</formula>
    </cfRule>
    <cfRule type="expression" dxfId="435" priority="505" stopIfTrue="1">
      <formula>Q29&lt;=0</formula>
    </cfRule>
    <cfRule type="expression" dxfId="434" priority="506" stopIfTrue="1">
      <formula>Q29&lt;1</formula>
    </cfRule>
    <cfRule type="expression" dxfId="433" priority="507">
      <formula>Q29&gt;=1</formula>
    </cfRule>
  </conditionalFormatting>
  <conditionalFormatting sqref="U30:V30">
    <cfRule type="expression" dxfId="432" priority="500" stopIfTrue="1">
      <formula>U30=""</formula>
    </cfRule>
    <cfRule type="expression" dxfId="431" priority="501" stopIfTrue="1">
      <formula>U30&lt;=0</formula>
    </cfRule>
    <cfRule type="expression" dxfId="430" priority="502" stopIfTrue="1">
      <formula>U30&lt;1</formula>
    </cfRule>
    <cfRule type="expression" dxfId="429" priority="503">
      <formula>U30&gt;=1</formula>
    </cfRule>
  </conditionalFormatting>
  <conditionalFormatting sqref="U30:V30">
    <cfRule type="expression" dxfId="428" priority="496" stopIfTrue="1">
      <formula>U30=""</formula>
    </cfRule>
    <cfRule type="expression" dxfId="427" priority="497" stopIfTrue="1">
      <formula>U30&lt;=0</formula>
    </cfRule>
    <cfRule type="expression" dxfId="426" priority="498" stopIfTrue="1">
      <formula>U30&lt;1</formula>
    </cfRule>
    <cfRule type="expression" dxfId="425" priority="499">
      <formula>U30&gt;=1</formula>
    </cfRule>
  </conditionalFormatting>
  <conditionalFormatting sqref="U33:W33">
    <cfRule type="expression" dxfId="424" priority="476" stopIfTrue="1">
      <formula>U33=""</formula>
    </cfRule>
    <cfRule type="expression" dxfId="423" priority="477" stopIfTrue="1">
      <formula>U33&lt;=0</formula>
    </cfRule>
    <cfRule type="expression" dxfId="422" priority="478" stopIfTrue="1">
      <formula>U33&lt;1</formula>
    </cfRule>
    <cfRule type="expression" dxfId="421" priority="479">
      <formula>U33&gt;=1</formula>
    </cfRule>
  </conditionalFormatting>
  <conditionalFormatting sqref="U33:W33">
    <cfRule type="expression" dxfId="420" priority="472" stopIfTrue="1">
      <formula>U33=""</formula>
    </cfRule>
    <cfRule type="expression" dxfId="419" priority="473" stopIfTrue="1">
      <formula>U33&lt;=0</formula>
    </cfRule>
    <cfRule type="expression" dxfId="418" priority="474" stopIfTrue="1">
      <formula>U33&lt;1</formula>
    </cfRule>
    <cfRule type="expression" dxfId="417" priority="475">
      <formula>U33&gt;=1</formula>
    </cfRule>
  </conditionalFormatting>
  <conditionalFormatting sqref="Q33">
    <cfRule type="expression" dxfId="416" priority="452" stopIfTrue="1">
      <formula>Q33=""</formula>
    </cfRule>
    <cfRule type="expression" dxfId="415" priority="453" stopIfTrue="1">
      <formula>Q33&lt;=0</formula>
    </cfRule>
    <cfRule type="expression" dxfId="414" priority="454" stopIfTrue="1">
      <formula>Q33&lt;1</formula>
    </cfRule>
    <cfRule type="expression" dxfId="413" priority="455">
      <formula>Q33&gt;=1</formula>
    </cfRule>
  </conditionalFormatting>
  <conditionalFormatting sqref="Q33">
    <cfRule type="expression" dxfId="412" priority="448" stopIfTrue="1">
      <formula>Q33=""</formula>
    </cfRule>
    <cfRule type="expression" dxfId="411" priority="449" stopIfTrue="1">
      <formula>Q33&lt;=0</formula>
    </cfRule>
    <cfRule type="expression" dxfId="410" priority="450" stopIfTrue="1">
      <formula>Q33&lt;1</formula>
    </cfRule>
    <cfRule type="expression" dxfId="409" priority="451">
      <formula>Q33&gt;=1</formula>
    </cfRule>
  </conditionalFormatting>
  <conditionalFormatting sqref="Q34">
    <cfRule type="expression" dxfId="408" priority="444" stopIfTrue="1">
      <formula>Q34=""</formula>
    </cfRule>
    <cfRule type="expression" dxfId="407" priority="445" stopIfTrue="1">
      <formula>Q34&lt;=0</formula>
    </cfRule>
    <cfRule type="expression" dxfId="406" priority="446" stopIfTrue="1">
      <formula>Q34&lt;1</formula>
    </cfRule>
    <cfRule type="expression" dxfId="405" priority="447">
      <formula>Q34&gt;=1</formula>
    </cfRule>
  </conditionalFormatting>
  <conditionalFormatting sqref="Q34">
    <cfRule type="expression" dxfId="404" priority="440" stopIfTrue="1">
      <formula>Q34=""</formula>
    </cfRule>
    <cfRule type="expression" dxfId="403" priority="441" stopIfTrue="1">
      <formula>Q34&lt;=0</formula>
    </cfRule>
    <cfRule type="expression" dxfId="402" priority="442" stopIfTrue="1">
      <formula>Q34&lt;1</formula>
    </cfRule>
    <cfRule type="expression" dxfId="401" priority="443">
      <formula>Q34&gt;=1</formula>
    </cfRule>
  </conditionalFormatting>
  <conditionalFormatting sqref="Q35">
    <cfRule type="expression" dxfId="400" priority="436" stopIfTrue="1">
      <formula>Q35=""</formula>
    </cfRule>
    <cfRule type="expression" dxfId="399" priority="437" stopIfTrue="1">
      <formula>Q35&lt;=0</formula>
    </cfRule>
    <cfRule type="expression" dxfId="398" priority="438" stopIfTrue="1">
      <formula>Q35&lt;1</formula>
    </cfRule>
    <cfRule type="expression" dxfId="397" priority="439">
      <formula>Q35&gt;=1</formula>
    </cfRule>
  </conditionalFormatting>
  <conditionalFormatting sqref="Q35">
    <cfRule type="expression" dxfId="396" priority="432" stopIfTrue="1">
      <formula>Q35=""</formula>
    </cfRule>
    <cfRule type="expression" dxfId="395" priority="433" stopIfTrue="1">
      <formula>Q35&lt;=0</formula>
    </cfRule>
    <cfRule type="expression" dxfId="394" priority="434" stopIfTrue="1">
      <formula>Q35&lt;1</formula>
    </cfRule>
    <cfRule type="expression" dxfId="393" priority="435">
      <formula>Q35&gt;=1</formula>
    </cfRule>
  </conditionalFormatting>
  <conditionalFormatting sqref="U34:W34">
    <cfRule type="expression" dxfId="392" priority="428" stopIfTrue="1">
      <formula>U34=""</formula>
    </cfRule>
    <cfRule type="expression" dxfId="391" priority="429" stopIfTrue="1">
      <formula>U34&lt;=0</formula>
    </cfRule>
    <cfRule type="expression" dxfId="390" priority="430" stopIfTrue="1">
      <formula>U34&lt;1</formula>
    </cfRule>
    <cfRule type="expression" dxfId="389" priority="431">
      <formula>U34&gt;=1</formula>
    </cfRule>
  </conditionalFormatting>
  <conditionalFormatting sqref="U34:W34">
    <cfRule type="expression" dxfId="388" priority="424" stopIfTrue="1">
      <formula>U34=""</formula>
    </cfRule>
    <cfRule type="expression" dxfId="387" priority="425" stopIfTrue="1">
      <formula>U34&lt;=0</formula>
    </cfRule>
    <cfRule type="expression" dxfId="386" priority="426" stopIfTrue="1">
      <formula>U34&lt;1</formula>
    </cfRule>
    <cfRule type="expression" dxfId="385" priority="427">
      <formula>U34&gt;=1</formula>
    </cfRule>
  </conditionalFormatting>
  <conditionalFormatting sqref="U35:W35">
    <cfRule type="expression" dxfId="384" priority="420" stopIfTrue="1">
      <formula>U35=""</formula>
    </cfRule>
    <cfRule type="expression" dxfId="383" priority="421" stopIfTrue="1">
      <formula>U35&lt;=0</formula>
    </cfRule>
    <cfRule type="expression" dxfId="382" priority="422" stopIfTrue="1">
      <formula>U35&lt;1</formula>
    </cfRule>
    <cfRule type="expression" dxfId="381" priority="423">
      <formula>U35&gt;=1</formula>
    </cfRule>
  </conditionalFormatting>
  <conditionalFormatting sqref="U35:W35">
    <cfRule type="expression" dxfId="380" priority="416" stopIfTrue="1">
      <formula>U35=""</formula>
    </cfRule>
    <cfRule type="expression" dxfId="379" priority="417" stopIfTrue="1">
      <formula>U35&lt;=0</formula>
    </cfRule>
    <cfRule type="expression" dxfId="378" priority="418" stopIfTrue="1">
      <formula>U35&lt;1</formula>
    </cfRule>
    <cfRule type="expression" dxfId="377" priority="419">
      <formula>U35&gt;=1</formula>
    </cfRule>
  </conditionalFormatting>
  <conditionalFormatting sqref="Y34">
    <cfRule type="expression" dxfId="376" priority="412" stopIfTrue="1">
      <formula>Y34=""</formula>
    </cfRule>
    <cfRule type="expression" dxfId="375" priority="413" stopIfTrue="1">
      <formula>Y34&lt;=0</formula>
    </cfRule>
    <cfRule type="expression" dxfId="374" priority="414" stopIfTrue="1">
      <formula>Y34&lt;1</formula>
    </cfRule>
    <cfRule type="expression" dxfId="373" priority="415">
      <formula>Y34&gt;=1</formula>
    </cfRule>
  </conditionalFormatting>
  <conditionalFormatting sqref="Y34">
    <cfRule type="expression" dxfId="372" priority="408" stopIfTrue="1">
      <formula>Y34=""</formula>
    </cfRule>
    <cfRule type="expression" dxfId="371" priority="409" stopIfTrue="1">
      <formula>Y34&lt;=0</formula>
    </cfRule>
    <cfRule type="expression" dxfId="370" priority="410" stopIfTrue="1">
      <formula>Y34&lt;1</formula>
    </cfRule>
    <cfRule type="expression" dxfId="369" priority="411">
      <formula>Y34&gt;=1</formula>
    </cfRule>
  </conditionalFormatting>
  <conditionalFormatting sqref="S563:AA563">
    <cfRule type="expression" dxfId="368" priority="381" stopIfTrue="1">
      <formula>AND(T563="",U563="",V563="")</formula>
    </cfRule>
    <cfRule type="expression" dxfId="367" priority="382" stopIfTrue="1">
      <formula>AND(OR(T563&lt;&gt;"",U563&lt;&gt;"",V563&lt;&gt;""),OR(S563&lt;1,S563=""))</formula>
    </cfRule>
    <cfRule type="expression" dxfId="366" priority="383">
      <formula>AND(T563&lt;&gt;"",U563&lt;&gt;"",V563&lt;&gt;"",S563&gt;=1)</formula>
    </cfRule>
  </conditionalFormatting>
  <conditionalFormatting sqref="U572:W572">
    <cfRule type="expression" dxfId="365" priority="377" stopIfTrue="1">
      <formula>U572=""</formula>
    </cfRule>
    <cfRule type="expression" dxfId="364" priority="378" stopIfTrue="1">
      <formula>U572&lt;=0</formula>
    </cfRule>
    <cfRule type="expression" dxfId="363" priority="379" stopIfTrue="1">
      <formula>U572&lt;1</formula>
    </cfRule>
    <cfRule type="expression" dxfId="362" priority="380">
      <formula>U572&gt;=1</formula>
    </cfRule>
  </conditionalFormatting>
  <conditionalFormatting sqref="U572:W572">
    <cfRule type="expression" dxfId="361" priority="373" stopIfTrue="1">
      <formula>U572=""</formula>
    </cfRule>
    <cfRule type="expression" dxfId="360" priority="374" stopIfTrue="1">
      <formula>U572&lt;=0</formula>
    </cfRule>
    <cfRule type="expression" dxfId="359" priority="375" stopIfTrue="1">
      <formula>U572&lt;1</formula>
    </cfRule>
    <cfRule type="expression" dxfId="358" priority="376">
      <formula>U572&gt;=1</formula>
    </cfRule>
  </conditionalFormatting>
  <conditionalFormatting sqref="Y572">
    <cfRule type="expression" dxfId="357" priority="361" stopIfTrue="1">
      <formula>Y572=""</formula>
    </cfRule>
    <cfRule type="expression" dxfId="356" priority="362" stopIfTrue="1">
      <formula>Y572&lt;=0</formula>
    </cfRule>
    <cfRule type="expression" dxfId="355" priority="363" stopIfTrue="1">
      <formula>Y572&lt;1</formula>
    </cfRule>
    <cfRule type="expression" dxfId="354" priority="364">
      <formula>Y572&gt;=1</formula>
    </cfRule>
  </conditionalFormatting>
  <conditionalFormatting sqref="Y572">
    <cfRule type="expression" dxfId="353" priority="357" stopIfTrue="1">
      <formula>Y572=""</formula>
    </cfRule>
    <cfRule type="expression" dxfId="352" priority="358" stopIfTrue="1">
      <formula>Y572&lt;=0</formula>
    </cfRule>
    <cfRule type="expression" dxfId="351" priority="359" stopIfTrue="1">
      <formula>Y572&lt;1</formula>
    </cfRule>
    <cfRule type="expression" dxfId="350" priority="360">
      <formula>Y572&gt;=1</formula>
    </cfRule>
  </conditionalFormatting>
  <conditionalFormatting sqref="U573:W573">
    <cfRule type="expression" dxfId="349" priority="353" stopIfTrue="1">
      <formula>U573=""</formula>
    </cfRule>
    <cfRule type="expression" dxfId="348" priority="354" stopIfTrue="1">
      <formula>U573&lt;=0</formula>
    </cfRule>
    <cfRule type="expression" dxfId="347" priority="355" stopIfTrue="1">
      <formula>U573&lt;1</formula>
    </cfRule>
    <cfRule type="expression" dxfId="346" priority="356">
      <formula>U573&gt;=1</formula>
    </cfRule>
  </conditionalFormatting>
  <conditionalFormatting sqref="U573:W573">
    <cfRule type="expression" dxfId="345" priority="349" stopIfTrue="1">
      <formula>U573=""</formula>
    </cfRule>
    <cfRule type="expression" dxfId="344" priority="350" stopIfTrue="1">
      <formula>U573&lt;=0</formula>
    </cfRule>
    <cfRule type="expression" dxfId="343" priority="351" stopIfTrue="1">
      <formula>U573&lt;1</formula>
    </cfRule>
    <cfRule type="expression" dxfId="342" priority="352">
      <formula>U573&gt;=1</formula>
    </cfRule>
  </conditionalFormatting>
  <conditionalFormatting sqref="Y573">
    <cfRule type="expression" dxfId="341" priority="345" stopIfTrue="1">
      <formula>Y573=""</formula>
    </cfRule>
    <cfRule type="expression" dxfId="340" priority="346" stopIfTrue="1">
      <formula>Y573&lt;=0</formula>
    </cfRule>
    <cfRule type="expression" dxfId="339" priority="347" stopIfTrue="1">
      <formula>Y573&lt;1</formula>
    </cfRule>
    <cfRule type="expression" dxfId="338" priority="348">
      <formula>Y573&gt;=1</formula>
    </cfRule>
  </conditionalFormatting>
  <conditionalFormatting sqref="Y573">
    <cfRule type="expression" dxfId="337" priority="341" stopIfTrue="1">
      <formula>Y573=""</formula>
    </cfRule>
    <cfRule type="expression" dxfId="336" priority="342" stopIfTrue="1">
      <formula>Y573&lt;=0</formula>
    </cfRule>
    <cfRule type="expression" dxfId="335" priority="343" stopIfTrue="1">
      <formula>Y573&lt;1</formula>
    </cfRule>
    <cfRule type="expression" dxfId="334" priority="344">
      <formula>Y573&gt;=1</formula>
    </cfRule>
  </conditionalFormatting>
  <conditionalFormatting sqref="AA573">
    <cfRule type="expression" dxfId="333" priority="337" stopIfTrue="1">
      <formula>AA573=""</formula>
    </cfRule>
    <cfRule type="expression" dxfId="332" priority="338" stopIfTrue="1">
      <formula>AA573&lt;=0</formula>
    </cfRule>
    <cfRule type="expression" dxfId="331" priority="339" stopIfTrue="1">
      <formula>AA573&lt;1</formula>
    </cfRule>
    <cfRule type="expression" dxfId="330" priority="340">
      <formula>AA573&gt;=1</formula>
    </cfRule>
  </conditionalFormatting>
  <conditionalFormatting sqref="AA573">
    <cfRule type="expression" dxfId="329" priority="333" stopIfTrue="1">
      <formula>AA573=""</formula>
    </cfRule>
    <cfRule type="expression" dxfId="328" priority="334" stopIfTrue="1">
      <formula>AA573&lt;=0</formula>
    </cfRule>
    <cfRule type="expression" dxfId="327" priority="335" stopIfTrue="1">
      <formula>AA573&lt;1</formula>
    </cfRule>
    <cfRule type="expression" dxfId="326" priority="336">
      <formula>AA573&gt;=1</formula>
    </cfRule>
  </conditionalFormatting>
  <conditionalFormatting sqref="U575:W575">
    <cfRule type="expression" dxfId="325" priority="329" stopIfTrue="1">
      <formula>U575=""</formula>
    </cfRule>
    <cfRule type="expression" dxfId="324" priority="330" stopIfTrue="1">
      <formula>U575&lt;=0</formula>
    </cfRule>
    <cfRule type="expression" dxfId="323" priority="331" stopIfTrue="1">
      <formula>U575&lt;1</formula>
    </cfRule>
    <cfRule type="expression" dxfId="322" priority="332">
      <formula>U575&gt;=1</formula>
    </cfRule>
  </conditionalFormatting>
  <conditionalFormatting sqref="U575:W575">
    <cfRule type="expression" dxfId="321" priority="325" stopIfTrue="1">
      <formula>U575=""</formula>
    </cfRule>
    <cfRule type="expression" dxfId="320" priority="326" stopIfTrue="1">
      <formula>U575&lt;=0</formula>
    </cfRule>
    <cfRule type="expression" dxfId="319" priority="327" stopIfTrue="1">
      <formula>U575&lt;1</formula>
    </cfRule>
    <cfRule type="expression" dxfId="318" priority="328">
      <formula>U575&gt;=1</formula>
    </cfRule>
  </conditionalFormatting>
  <conditionalFormatting sqref="Y575">
    <cfRule type="expression" dxfId="317" priority="321" stopIfTrue="1">
      <formula>Y575=""</formula>
    </cfRule>
    <cfRule type="expression" dxfId="316" priority="322" stopIfTrue="1">
      <formula>Y575&lt;=0</formula>
    </cfRule>
    <cfRule type="expression" dxfId="315" priority="323" stopIfTrue="1">
      <formula>Y575&lt;1</formula>
    </cfRule>
    <cfRule type="expression" dxfId="314" priority="324">
      <formula>Y575&gt;=1</formula>
    </cfRule>
  </conditionalFormatting>
  <conditionalFormatting sqref="Y575">
    <cfRule type="expression" dxfId="313" priority="317" stopIfTrue="1">
      <formula>Y575=""</formula>
    </cfRule>
    <cfRule type="expression" dxfId="312" priority="318" stopIfTrue="1">
      <formula>Y575&lt;=0</formula>
    </cfRule>
    <cfRule type="expression" dxfId="311" priority="319" stopIfTrue="1">
      <formula>Y575&lt;1</formula>
    </cfRule>
    <cfRule type="expression" dxfId="310" priority="320">
      <formula>Y575&gt;=1</formula>
    </cfRule>
  </conditionalFormatting>
  <conditionalFormatting sqref="AA575">
    <cfRule type="expression" dxfId="309" priority="313" stopIfTrue="1">
      <formula>AA575=""</formula>
    </cfRule>
    <cfRule type="expression" dxfId="308" priority="314" stopIfTrue="1">
      <formula>AA575&lt;=0</formula>
    </cfRule>
    <cfRule type="expression" dxfId="307" priority="315" stopIfTrue="1">
      <formula>AA575&lt;1</formula>
    </cfRule>
    <cfRule type="expression" dxfId="306" priority="316">
      <formula>AA575&gt;=1</formula>
    </cfRule>
  </conditionalFormatting>
  <conditionalFormatting sqref="AA575">
    <cfRule type="expression" dxfId="305" priority="309" stopIfTrue="1">
      <formula>AA575=""</formula>
    </cfRule>
    <cfRule type="expression" dxfId="304" priority="310" stopIfTrue="1">
      <formula>AA575&lt;=0</formula>
    </cfRule>
    <cfRule type="expression" dxfId="303" priority="311" stopIfTrue="1">
      <formula>AA575&lt;1</formula>
    </cfRule>
    <cfRule type="expression" dxfId="302" priority="312">
      <formula>AA575&gt;=1</formula>
    </cfRule>
  </conditionalFormatting>
  <conditionalFormatting sqref="U576:W579">
    <cfRule type="expression" dxfId="301" priority="305" stopIfTrue="1">
      <formula>U576=""</formula>
    </cfRule>
    <cfRule type="expression" dxfId="300" priority="306" stopIfTrue="1">
      <formula>U576&lt;=0</formula>
    </cfRule>
    <cfRule type="expression" dxfId="299" priority="307" stopIfTrue="1">
      <formula>U576&lt;1</formula>
    </cfRule>
    <cfRule type="expression" dxfId="298" priority="308">
      <formula>U576&gt;=1</formula>
    </cfRule>
  </conditionalFormatting>
  <conditionalFormatting sqref="U576:W579">
    <cfRule type="expression" dxfId="297" priority="301" stopIfTrue="1">
      <formula>U576=""</formula>
    </cfRule>
    <cfRule type="expression" dxfId="296" priority="302" stopIfTrue="1">
      <formula>U576&lt;=0</formula>
    </cfRule>
    <cfRule type="expression" dxfId="295" priority="303" stopIfTrue="1">
      <formula>U576&lt;1</formula>
    </cfRule>
    <cfRule type="expression" dxfId="294" priority="304">
      <formula>U576&gt;=1</formula>
    </cfRule>
  </conditionalFormatting>
  <conditionalFormatting sqref="Y576:Y579">
    <cfRule type="expression" dxfId="293" priority="297" stopIfTrue="1">
      <formula>Y576=""</formula>
    </cfRule>
    <cfRule type="expression" dxfId="292" priority="298" stopIfTrue="1">
      <formula>Y576&lt;=0</formula>
    </cfRule>
    <cfRule type="expression" dxfId="291" priority="299" stopIfTrue="1">
      <formula>Y576&lt;1</formula>
    </cfRule>
    <cfRule type="expression" dxfId="290" priority="300">
      <formula>Y576&gt;=1</formula>
    </cfRule>
  </conditionalFormatting>
  <conditionalFormatting sqref="Y576:Y579">
    <cfRule type="expression" dxfId="289" priority="293" stopIfTrue="1">
      <formula>Y576=""</formula>
    </cfRule>
    <cfRule type="expression" dxfId="288" priority="294" stopIfTrue="1">
      <formula>Y576&lt;=0</formula>
    </cfRule>
    <cfRule type="expression" dxfId="287" priority="295" stopIfTrue="1">
      <formula>Y576&lt;1</formula>
    </cfRule>
    <cfRule type="expression" dxfId="286" priority="296">
      <formula>Y576&gt;=1</formula>
    </cfRule>
  </conditionalFormatting>
  <conditionalFormatting sqref="AA576:AA579">
    <cfRule type="expression" dxfId="285" priority="289" stopIfTrue="1">
      <formula>AA576=""</formula>
    </cfRule>
    <cfRule type="expression" dxfId="284" priority="290" stopIfTrue="1">
      <formula>AA576&lt;=0</formula>
    </cfRule>
    <cfRule type="expression" dxfId="283" priority="291" stopIfTrue="1">
      <formula>AA576&lt;1</formula>
    </cfRule>
    <cfRule type="expression" dxfId="282" priority="292">
      <formula>AA576&gt;=1</formula>
    </cfRule>
  </conditionalFormatting>
  <conditionalFormatting sqref="AA576:AA579">
    <cfRule type="expression" dxfId="281" priority="285" stopIfTrue="1">
      <formula>AA576=""</formula>
    </cfRule>
    <cfRule type="expression" dxfId="280" priority="286" stopIfTrue="1">
      <formula>AA576&lt;=0</formula>
    </cfRule>
    <cfRule type="expression" dxfId="279" priority="287" stopIfTrue="1">
      <formula>AA576&lt;1</formula>
    </cfRule>
    <cfRule type="expression" dxfId="278" priority="288">
      <formula>AA576&gt;=1</formula>
    </cfRule>
  </conditionalFormatting>
  <conditionalFormatting sqref="Q574:Q578">
    <cfRule type="expression" dxfId="277" priority="281" stopIfTrue="1">
      <formula>Q574=""</formula>
    </cfRule>
    <cfRule type="expression" dxfId="276" priority="282" stopIfTrue="1">
      <formula>Q574&lt;=0</formula>
    </cfRule>
    <cfRule type="expression" dxfId="275" priority="283" stopIfTrue="1">
      <formula>Q574&lt;1</formula>
    </cfRule>
    <cfRule type="expression" dxfId="274" priority="284">
      <formula>Q574&gt;=1</formula>
    </cfRule>
  </conditionalFormatting>
  <conditionalFormatting sqref="Q574:Q578">
    <cfRule type="expression" dxfId="273" priority="277" stopIfTrue="1">
      <formula>Q574=""</formula>
    </cfRule>
    <cfRule type="expression" dxfId="272" priority="278" stopIfTrue="1">
      <formula>Q574&lt;=0</formula>
    </cfRule>
    <cfRule type="expression" dxfId="271" priority="279" stopIfTrue="1">
      <formula>Q574&lt;1</formula>
    </cfRule>
    <cfRule type="expression" dxfId="270" priority="280">
      <formula>Q574&gt;=1</formula>
    </cfRule>
  </conditionalFormatting>
  <conditionalFormatting sqref="Y35">
    <cfRule type="expression" dxfId="269" priority="273" stopIfTrue="1">
      <formula>Y35=""</formula>
    </cfRule>
    <cfRule type="expression" dxfId="268" priority="274" stopIfTrue="1">
      <formula>Y35&lt;=0</formula>
    </cfRule>
    <cfRule type="expression" dxfId="267" priority="275" stopIfTrue="1">
      <formula>Y35&lt;1</formula>
    </cfRule>
    <cfRule type="expression" dxfId="266" priority="276">
      <formula>Y35&gt;=1</formula>
    </cfRule>
  </conditionalFormatting>
  <conditionalFormatting sqref="Y35">
    <cfRule type="expression" dxfId="265" priority="269" stopIfTrue="1">
      <formula>Y35=""</formula>
    </cfRule>
    <cfRule type="expression" dxfId="264" priority="270" stopIfTrue="1">
      <formula>Y35&lt;=0</formula>
    </cfRule>
    <cfRule type="expression" dxfId="263" priority="271" stopIfTrue="1">
      <formula>Y35&lt;1</formula>
    </cfRule>
    <cfRule type="expression" dxfId="262" priority="272">
      <formula>Y35&gt;=1</formula>
    </cfRule>
  </conditionalFormatting>
  <conditionalFormatting sqref="AA34">
    <cfRule type="expression" dxfId="261" priority="265" stopIfTrue="1">
      <formula>AA34=""</formula>
    </cfRule>
    <cfRule type="expression" dxfId="260" priority="266" stopIfTrue="1">
      <formula>AA34&lt;=0</formula>
    </cfRule>
    <cfRule type="expression" dxfId="259" priority="267" stopIfTrue="1">
      <formula>AA34&lt;1</formula>
    </cfRule>
    <cfRule type="expression" dxfId="258" priority="268">
      <formula>AA34&gt;=1</formula>
    </cfRule>
  </conditionalFormatting>
  <conditionalFormatting sqref="AA34">
    <cfRule type="expression" dxfId="257" priority="261" stopIfTrue="1">
      <formula>AA34=""</formula>
    </cfRule>
    <cfRule type="expression" dxfId="256" priority="262" stopIfTrue="1">
      <formula>AA34&lt;=0</formula>
    </cfRule>
    <cfRule type="expression" dxfId="255" priority="263" stopIfTrue="1">
      <formula>AA34&lt;1</formula>
    </cfRule>
    <cfRule type="expression" dxfId="254" priority="264">
      <formula>AA34&gt;=1</formula>
    </cfRule>
  </conditionalFormatting>
  <conditionalFormatting sqref="AA35">
    <cfRule type="expression" dxfId="253" priority="257" stopIfTrue="1">
      <formula>AA35=""</formula>
    </cfRule>
    <cfRule type="expression" dxfId="252" priority="258" stopIfTrue="1">
      <formula>AA35&lt;=0</formula>
    </cfRule>
    <cfRule type="expression" dxfId="251" priority="259" stopIfTrue="1">
      <formula>AA35&lt;1</formula>
    </cfRule>
    <cfRule type="expression" dxfId="250" priority="260">
      <formula>AA35&gt;=1</formula>
    </cfRule>
  </conditionalFormatting>
  <conditionalFormatting sqref="AA35">
    <cfRule type="expression" dxfId="249" priority="253" stopIfTrue="1">
      <formula>AA35=""</formula>
    </cfRule>
    <cfRule type="expression" dxfId="248" priority="254" stopIfTrue="1">
      <formula>AA35&lt;=0</formula>
    </cfRule>
    <cfRule type="expression" dxfId="247" priority="255" stopIfTrue="1">
      <formula>AA35&lt;1</formula>
    </cfRule>
    <cfRule type="expression" dxfId="246" priority="256">
      <formula>AA35&gt;=1</formula>
    </cfRule>
  </conditionalFormatting>
  <conditionalFormatting sqref="Y33">
    <cfRule type="expression" dxfId="245" priority="249" stopIfTrue="1">
      <formula>Y33=""</formula>
    </cfRule>
    <cfRule type="expression" dxfId="244" priority="250" stopIfTrue="1">
      <formula>Y33&lt;=0</formula>
    </cfRule>
    <cfRule type="expression" dxfId="243" priority="251" stopIfTrue="1">
      <formula>Y33&lt;1</formula>
    </cfRule>
    <cfRule type="expression" dxfId="242" priority="252">
      <formula>Y33&gt;=1</formula>
    </cfRule>
  </conditionalFormatting>
  <conditionalFormatting sqref="Y33">
    <cfRule type="expression" dxfId="241" priority="245" stopIfTrue="1">
      <formula>Y33=""</formula>
    </cfRule>
    <cfRule type="expression" dxfId="240" priority="246" stopIfTrue="1">
      <formula>Y33&lt;=0</formula>
    </cfRule>
    <cfRule type="expression" dxfId="239" priority="247" stopIfTrue="1">
      <formula>Y33&lt;1</formula>
    </cfRule>
    <cfRule type="expression" dxfId="238" priority="248">
      <formula>Y33&gt;=1</formula>
    </cfRule>
  </conditionalFormatting>
  <conditionalFormatting sqref="AA33">
    <cfRule type="expression" dxfId="237" priority="241" stopIfTrue="1">
      <formula>AA33=""</formula>
    </cfRule>
    <cfRule type="expression" dxfId="236" priority="242" stopIfTrue="1">
      <formula>AA33&lt;=0</formula>
    </cfRule>
    <cfRule type="expression" dxfId="235" priority="243" stopIfTrue="1">
      <formula>AA33&lt;1</formula>
    </cfRule>
    <cfRule type="expression" dxfId="234" priority="244">
      <formula>AA33&gt;=1</formula>
    </cfRule>
  </conditionalFormatting>
  <conditionalFormatting sqref="AA33">
    <cfRule type="expression" dxfId="233" priority="237" stopIfTrue="1">
      <formula>AA33=""</formula>
    </cfRule>
    <cfRule type="expression" dxfId="232" priority="238" stopIfTrue="1">
      <formula>AA33&lt;=0</formula>
    </cfRule>
    <cfRule type="expression" dxfId="231" priority="239" stopIfTrue="1">
      <formula>AA33&lt;1</formula>
    </cfRule>
    <cfRule type="expression" dxfId="230" priority="240">
      <formula>AA33&gt;=1</formula>
    </cfRule>
  </conditionalFormatting>
  <conditionalFormatting sqref="Y30">
    <cfRule type="expression" dxfId="229" priority="233" stopIfTrue="1">
      <formula>Y30=""</formula>
    </cfRule>
    <cfRule type="expression" dxfId="228" priority="234" stopIfTrue="1">
      <formula>Y30&lt;=0</formula>
    </cfRule>
    <cfRule type="expression" dxfId="227" priority="235" stopIfTrue="1">
      <formula>Y30&lt;1</formula>
    </cfRule>
    <cfRule type="expression" dxfId="226" priority="236">
      <formula>Y30&gt;=1</formula>
    </cfRule>
  </conditionalFormatting>
  <conditionalFormatting sqref="Y30">
    <cfRule type="expression" dxfId="225" priority="229" stopIfTrue="1">
      <formula>Y30=""</formula>
    </cfRule>
    <cfRule type="expression" dxfId="224" priority="230" stopIfTrue="1">
      <formula>Y30&lt;=0</formula>
    </cfRule>
    <cfRule type="expression" dxfId="223" priority="231" stopIfTrue="1">
      <formula>Y30&lt;1</formula>
    </cfRule>
    <cfRule type="expression" dxfId="222" priority="232">
      <formula>Y30&gt;=1</formula>
    </cfRule>
  </conditionalFormatting>
  <conditionalFormatting sqref="T32">
    <cfRule type="expression" dxfId="221" priority="226" stopIfTrue="1">
      <formula>AND(U32="",V32="",W32="")</formula>
    </cfRule>
    <cfRule type="expression" dxfId="220" priority="227" stopIfTrue="1">
      <formula>AND(OR(U32&lt;&gt;"",V32&lt;&gt;"",W32&lt;&gt;""),OR(T32&lt;1,T32=""))</formula>
    </cfRule>
    <cfRule type="expression" dxfId="219" priority="228">
      <formula>AND(U32&lt;&gt;"",V32&lt;&gt;"",W32&lt;&gt;"",T32&gt;=1)</formula>
    </cfRule>
  </conditionalFormatting>
  <conditionalFormatting sqref="U32">
    <cfRule type="expression" dxfId="218" priority="222" stopIfTrue="1">
      <formula>U32=""</formula>
    </cfRule>
    <cfRule type="expression" dxfId="217" priority="223" stopIfTrue="1">
      <formula>U32&lt;=0</formula>
    </cfRule>
    <cfRule type="expression" dxfId="216" priority="224" stopIfTrue="1">
      <formula>U32&lt;1</formula>
    </cfRule>
    <cfRule type="expression" dxfId="215" priority="225">
      <formula>U32&gt;=1</formula>
    </cfRule>
  </conditionalFormatting>
  <conditionalFormatting sqref="U32">
    <cfRule type="expression" dxfId="214" priority="218" stopIfTrue="1">
      <formula>U32=""</formula>
    </cfRule>
    <cfRule type="expression" dxfId="213" priority="219" stopIfTrue="1">
      <formula>U32&lt;=0</formula>
    </cfRule>
    <cfRule type="expression" dxfId="212" priority="220" stopIfTrue="1">
      <formula>U32&lt;1</formula>
    </cfRule>
    <cfRule type="expression" dxfId="211" priority="221">
      <formula>U32&gt;=1</formula>
    </cfRule>
  </conditionalFormatting>
  <conditionalFormatting sqref="V32">
    <cfRule type="expression" dxfId="210" priority="214" stopIfTrue="1">
      <formula>V32=""</formula>
    </cfRule>
    <cfRule type="expression" dxfId="209" priority="215" stopIfTrue="1">
      <formula>V32&lt;=0</formula>
    </cfRule>
    <cfRule type="expression" dxfId="208" priority="216" stopIfTrue="1">
      <formula>V32&lt;1</formula>
    </cfRule>
    <cfRule type="expression" dxfId="207" priority="217">
      <formula>V32&gt;=1</formula>
    </cfRule>
  </conditionalFormatting>
  <conditionalFormatting sqref="V32">
    <cfRule type="expression" dxfId="206" priority="210" stopIfTrue="1">
      <formula>V32=""</formula>
    </cfRule>
    <cfRule type="expression" dxfId="205" priority="211" stopIfTrue="1">
      <formula>V32&lt;=0</formula>
    </cfRule>
    <cfRule type="expression" dxfId="204" priority="212" stopIfTrue="1">
      <formula>V32&lt;1</formula>
    </cfRule>
    <cfRule type="expression" dxfId="203" priority="213">
      <formula>V32&gt;=1</formula>
    </cfRule>
  </conditionalFormatting>
  <conditionalFormatting sqref="W32">
    <cfRule type="expression" dxfId="202" priority="206" stopIfTrue="1">
      <formula>W32=""</formula>
    </cfRule>
    <cfRule type="expression" dxfId="201" priority="207" stopIfTrue="1">
      <formula>W32&lt;=0</formula>
    </cfRule>
    <cfRule type="expression" dxfId="200" priority="208" stopIfTrue="1">
      <formula>W32&lt;1</formula>
    </cfRule>
    <cfRule type="expression" dxfId="199" priority="209">
      <formula>W32&gt;=1</formula>
    </cfRule>
  </conditionalFormatting>
  <conditionalFormatting sqref="W32">
    <cfRule type="expression" dxfId="198" priority="202" stopIfTrue="1">
      <formula>W32=""</formula>
    </cfRule>
    <cfRule type="expression" dxfId="197" priority="203" stopIfTrue="1">
      <formula>W32&lt;=0</formula>
    </cfRule>
    <cfRule type="expression" dxfId="196" priority="204" stopIfTrue="1">
      <formula>W32&lt;1</formula>
    </cfRule>
    <cfRule type="expression" dxfId="195" priority="205">
      <formula>W32&gt;=1</formula>
    </cfRule>
  </conditionalFormatting>
  <conditionalFormatting sqref="Y32">
    <cfRule type="expression" dxfId="194" priority="198" stopIfTrue="1">
      <formula>Y32=""</formula>
    </cfRule>
    <cfRule type="expression" dxfId="193" priority="199" stopIfTrue="1">
      <formula>Y32&lt;=0</formula>
    </cfRule>
    <cfRule type="expression" dxfId="192" priority="200" stopIfTrue="1">
      <formula>Y32&lt;1</formula>
    </cfRule>
    <cfRule type="expression" dxfId="191" priority="201">
      <formula>Y32&gt;=1</formula>
    </cfRule>
  </conditionalFormatting>
  <conditionalFormatting sqref="Y32">
    <cfRule type="expression" dxfId="190" priority="194" stopIfTrue="1">
      <formula>Y32=""</formula>
    </cfRule>
    <cfRule type="expression" dxfId="189" priority="195" stopIfTrue="1">
      <formula>Y32&lt;=0</formula>
    </cfRule>
    <cfRule type="expression" dxfId="188" priority="196" stopIfTrue="1">
      <formula>Y32&lt;1</formula>
    </cfRule>
    <cfRule type="expression" dxfId="187" priority="197">
      <formula>Y32&gt;=1</formula>
    </cfRule>
  </conditionalFormatting>
  <conditionalFormatting sqref="X32">
    <cfRule type="expression" dxfId="186" priority="190" stopIfTrue="1">
      <formula>X32=""</formula>
    </cfRule>
    <cfRule type="expression" dxfId="185" priority="191" stopIfTrue="1">
      <formula>X32&lt;=0</formula>
    </cfRule>
    <cfRule type="expression" dxfId="184" priority="192" stopIfTrue="1">
      <formula>X32&lt;1</formula>
    </cfRule>
    <cfRule type="expression" dxfId="183" priority="193">
      <formula>X32&gt;=1</formula>
    </cfRule>
  </conditionalFormatting>
  <conditionalFormatting sqref="X32">
    <cfRule type="expression" dxfId="182" priority="186" stopIfTrue="1">
      <formula>X32=""</formula>
    </cfRule>
    <cfRule type="expression" dxfId="181" priority="187" stopIfTrue="1">
      <formula>X32&lt;=0</formula>
    </cfRule>
    <cfRule type="expression" dxfId="180" priority="188" stopIfTrue="1">
      <formula>X32&lt;1</formula>
    </cfRule>
    <cfRule type="expression" dxfId="179" priority="189">
      <formula>X32&gt;=1</formula>
    </cfRule>
  </conditionalFormatting>
  <conditionalFormatting sqref="Z32">
    <cfRule type="expression" dxfId="178" priority="182" stopIfTrue="1">
      <formula>Z32=""</formula>
    </cfRule>
    <cfRule type="expression" dxfId="177" priority="183" stopIfTrue="1">
      <formula>Z32&lt;=0</formula>
    </cfRule>
    <cfRule type="expression" dxfId="176" priority="184" stopIfTrue="1">
      <formula>Z32&lt;1</formula>
    </cfRule>
    <cfRule type="expression" dxfId="175" priority="185">
      <formula>Z32&gt;=1</formula>
    </cfRule>
  </conditionalFormatting>
  <conditionalFormatting sqref="Z32">
    <cfRule type="expression" dxfId="174" priority="178" stopIfTrue="1">
      <formula>Z32=""</formula>
    </cfRule>
    <cfRule type="expression" dxfId="173" priority="179" stopIfTrue="1">
      <formula>Z32&lt;=0</formula>
    </cfRule>
    <cfRule type="expression" dxfId="172" priority="180" stopIfTrue="1">
      <formula>Z32&lt;1</formula>
    </cfRule>
    <cfRule type="expression" dxfId="171" priority="181">
      <formula>Z32&gt;=1</formula>
    </cfRule>
  </conditionalFormatting>
  <conditionalFormatting sqref="AA32">
    <cfRule type="expression" dxfId="170" priority="174" stopIfTrue="1">
      <formula>AA32=""</formula>
    </cfRule>
    <cfRule type="expression" dxfId="169" priority="175" stopIfTrue="1">
      <formula>AA32&lt;=0</formula>
    </cfRule>
    <cfRule type="expression" dxfId="168" priority="176" stopIfTrue="1">
      <formula>AA32&lt;1</formula>
    </cfRule>
    <cfRule type="expression" dxfId="167" priority="177">
      <formula>AA32&gt;=1</formula>
    </cfRule>
  </conditionalFormatting>
  <conditionalFormatting sqref="AA32">
    <cfRule type="expression" dxfId="166" priority="170" stopIfTrue="1">
      <formula>AA32=""</formula>
    </cfRule>
    <cfRule type="expression" dxfId="165" priority="171" stopIfTrue="1">
      <formula>AA32&lt;=0</formula>
    </cfRule>
    <cfRule type="expression" dxfId="164" priority="172" stopIfTrue="1">
      <formula>AA32&lt;1</formula>
    </cfRule>
    <cfRule type="expression" dxfId="163" priority="173">
      <formula>AA32&gt;=1</formula>
    </cfRule>
  </conditionalFormatting>
  <conditionalFormatting sqref="AA30">
    <cfRule type="expression" dxfId="162" priority="166" stopIfTrue="1">
      <formula>AA30=""</formula>
    </cfRule>
    <cfRule type="expression" dxfId="161" priority="167" stopIfTrue="1">
      <formula>AA30&lt;=0</formula>
    </cfRule>
    <cfRule type="expression" dxfId="160" priority="168" stopIfTrue="1">
      <formula>AA30&lt;1</formula>
    </cfRule>
    <cfRule type="expression" dxfId="159" priority="169">
      <formula>AA30&gt;=1</formula>
    </cfRule>
  </conditionalFormatting>
  <conditionalFormatting sqref="AA30">
    <cfRule type="expression" dxfId="158" priority="162" stopIfTrue="1">
      <formula>AA30=""</formula>
    </cfRule>
    <cfRule type="expression" dxfId="157" priority="163" stopIfTrue="1">
      <formula>AA30&lt;=0</formula>
    </cfRule>
    <cfRule type="expression" dxfId="156" priority="164" stopIfTrue="1">
      <formula>AA30&lt;1</formula>
    </cfRule>
    <cfRule type="expression" dxfId="155" priority="165">
      <formula>AA30&gt;=1</formula>
    </cfRule>
  </conditionalFormatting>
  <conditionalFormatting sqref="Z54">
    <cfRule type="expression" dxfId="154" priority="158" stopIfTrue="1">
      <formula>Z54=""</formula>
    </cfRule>
    <cfRule type="expression" dxfId="153" priority="159" stopIfTrue="1">
      <formula>Z54&lt;=0</formula>
    </cfRule>
    <cfRule type="expression" dxfId="152" priority="160" stopIfTrue="1">
      <formula>Z54&lt;1</formula>
    </cfRule>
    <cfRule type="expression" dxfId="151" priority="161">
      <formula>Z54&gt;=1</formula>
    </cfRule>
  </conditionalFormatting>
  <conditionalFormatting sqref="Z532:AA532 Z510:AA510 Z491:AA491 Z453:AA453 Z407:AA407 Z337:AA337 Z307:AA308 Z276:AA278 Z211:AA214 Z190:AA190 Z75:AA75">
    <cfRule type="expression" dxfId="150" priority="154" stopIfTrue="1">
      <formula>Z75=""</formula>
    </cfRule>
    <cfRule type="expression" dxfId="149" priority="155" stopIfTrue="1">
      <formula>Z75&lt;=0</formula>
    </cfRule>
    <cfRule type="expression" dxfId="148" priority="156" stopIfTrue="1">
      <formula>Z75&lt;1</formula>
    </cfRule>
    <cfRule type="expression" dxfId="147" priority="157">
      <formula>Z75&gt;=1</formula>
    </cfRule>
  </conditionalFormatting>
  <conditionalFormatting sqref="Z101:AA101">
    <cfRule type="expression" dxfId="146" priority="150" stopIfTrue="1">
      <formula>Z101=""</formula>
    </cfRule>
    <cfRule type="expression" dxfId="145" priority="151" stopIfTrue="1">
      <formula>Z101&lt;=0</formula>
    </cfRule>
    <cfRule type="expression" dxfId="144" priority="152" stopIfTrue="1">
      <formula>Z101&lt;1</formula>
    </cfRule>
    <cfRule type="expression" dxfId="143" priority="153">
      <formula>Z101&gt;=1</formula>
    </cfRule>
  </conditionalFormatting>
  <conditionalFormatting sqref="AA102">
    <cfRule type="expression" dxfId="142" priority="146" stopIfTrue="1">
      <formula>AA102=""</formula>
    </cfRule>
    <cfRule type="expression" dxfId="141" priority="147" stopIfTrue="1">
      <formula>AA102&lt;=0</formula>
    </cfRule>
    <cfRule type="expression" dxfId="140" priority="148" stopIfTrue="1">
      <formula>AA102&lt;1</formula>
    </cfRule>
    <cfRule type="expression" dxfId="139" priority="149">
      <formula>AA102&gt;=1</formula>
    </cfRule>
  </conditionalFormatting>
  <conditionalFormatting sqref="Z102">
    <cfRule type="expression" dxfId="138" priority="143" stopIfTrue="1">
      <formula>AA102=""</formula>
    </cfRule>
    <cfRule type="expression" dxfId="137" priority="144" stopIfTrue="1">
      <formula>AND(AA102&lt;&gt;"",Z102&lt;1)</formula>
    </cfRule>
    <cfRule type="expression" dxfId="136" priority="145">
      <formula>AND(AA102&lt;&gt;"",Z102&gt;=1)</formula>
    </cfRule>
  </conditionalFormatting>
  <conditionalFormatting sqref="AA109">
    <cfRule type="expression" dxfId="135" priority="139" stopIfTrue="1">
      <formula>AA109=""</formula>
    </cfRule>
    <cfRule type="expression" dxfId="134" priority="140" stopIfTrue="1">
      <formula>AA109&lt;=0</formula>
    </cfRule>
    <cfRule type="expression" dxfId="133" priority="141" stopIfTrue="1">
      <formula>AA109&lt;1</formula>
    </cfRule>
    <cfRule type="expression" dxfId="132" priority="142">
      <formula>AA109&gt;=1</formula>
    </cfRule>
  </conditionalFormatting>
  <conditionalFormatting sqref="Z109">
    <cfRule type="expression" dxfId="131" priority="136" stopIfTrue="1">
      <formula>AA109=""</formula>
    </cfRule>
    <cfRule type="expression" dxfId="130" priority="137" stopIfTrue="1">
      <formula>AND(AA109&lt;&gt;"",Z109&lt;1)</formula>
    </cfRule>
    <cfRule type="expression" dxfId="129" priority="138">
      <formula>AND(AA109&lt;&gt;"",Z109&gt;=1)</formula>
    </cfRule>
  </conditionalFormatting>
  <conditionalFormatting sqref="AA516 AA497 AA479 AA459 AA435">
    <cfRule type="expression" dxfId="128" priority="132" stopIfTrue="1">
      <formula>AA435=""</formula>
    </cfRule>
    <cfRule type="expression" dxfId="127" priority="133" stopIfTrue="1">
      <formula>AA435&lt;=0</formula>
    </cfRule>
    <cfRule type="expression" dxfId="126" priority="134" stopIfTrue="1">
      <formula>AA435&lt;1</formula>
    </cfRule>
    <cfRule type="expression" dxfId="125" priority="135">
      <formula>AA435&gt;=1</formula>
    </cfRule>
  </conditionalFormatting>
  <conditionalFormatting sqref="Z516 Z497 Z479 Z459 Z435">
    <cfRule type="expression" dxfId="124" priority="129" stopIfTrue="1">
      <formula>AA435=""</formula>
    </cfRule>
    <cfRule type="expression" dxfId="123" priority="130" stopIfTrue="1">
      <formula>AND(AA435&lt;&gt;"",Z435&lt;1)</formula>
    </cfRule>
    <cfRule type="expression" dxfId="122" priority="131">
      <formula>AND(AA435&lt;&gt;"",Z435&gt;=1)</formula>
    </cfRule>
  </conditionalFormatting>
  <conditionalFormatting sqref="AA310:AA311 AA280:AA282 AA216:AA219 AA191">
    <cfRule type="expression" dxfId="121" priority="125" stopIfTrue="1">
      <formula>AA191=""</formula>
    </cfRule>
    <cfRule type="expression" dxfId="120" priority="126" stopIfTrue="1">
      <formula>AA191&lt;=0</formula>
    </cfRule>
    <cfRule type="expression" dxfId="119" priority="127" stopIfTrue="1">
      <formula>AA191&lt;1</formula>
    </cfRule>
    <cfRule type="expression" dxfId="118" priority="128">
      <formula>AA191&gt;=1</formula>
    </cfRule>
  </conditionalFormatting>
  <conditionalFormatting sqref="Z310:Z311 Z280:Z282 Z216:Z219 Z191">
    <cfRule type="expression" dxfId="117" priority="122" stopIfTrue="1">
      <formula>AA191=""</formula>
    </cfRule>
    <cfRule type="expression" dxfId="116" priority="123" stopIfTrue="1">
      <formula>AND(AA191&lt;&gt;"",Z191&lt;1)</formula>
    </cfRule>
    <cfRule type="expression" dxfId="115" priority="124">
      <formula>AND(AA191&lt;&gt;"",Z191&gt;=1)</formula>
    </cfRule>
  </conditionalFormatting>
  <conditionalFormatting sqref="R22 X22 Z22">
    <cfRule type="expression" dxfId="114" priority="118" stopIfTrue="1">
      <formula>R22=""</formula>
    </cfRule>
    <cfRule type="expression" dxfId="113" priority="119" stopIfTrue="1">
      <formula>R22&lt;=0</formula>
    </cfRule>
    <cfRule type="expression" dxfId="112" priority="120" stopIfTrue="1">
      <formula>R22&lt;1</formula>
    </cfRule>
    <cfRule type="expression" dxfId="111" priority="121">
      <formula>R22&gt;=1</formula>
    </cfRule>
  </conditionalFormatting>
  <conditionalFormatting sqref="W22">
    <cfRule type="expression" dxfId="110" priority="114" stopIfTrue="1">
      <formula>W22=""</formula>
    </cfRule>
    <cfRule type="expression" dxfId="109" priority="115" stopIfTrue="1">
      <formula>W22&lt;=0</formula>
    </cfRule>
    <cfRule type="expression" dxfId="108" priority="116" stopIfTrue="1">
      <formula>W22&lt;1</formula>
    </cfRule>
    <cfRule type="expression" dxfId="107" priority="117">
      <formula>W22&gt;=1</formula>
    </cfRule>
  </conditionalFormatting>
  <conditionalFormatting sqref="Q22">
    <cfRule type="expression" dxfId="106" priority="106" stopIfTrue="1">
      <formula>Q22=""</formula>
    </cfRule>
    <cfRule type="expression" dxfId="105" priority="107" stopIfTrue="1">
      <formula>Q22&lt;=0</formula>
    </cfRule>
    <cfRule type="expression" dxfId="104" priority="108" stopIfTrue="1">
      <formula>Q22&lt;1</formula>
    </cfRule>
    <cfRule type="expression" dxfId="103" priority="109">
      <formula>Q22&gt;=1</formula>
    </cfRule>
  </conditionalFormatting>
  <conditionalFormatting sqref="V22">
    <cfRule type="expression" dxfId="102" priority="110" stopIfTrue="1">
      <formula>V22=""</formula>
    </cfRule>
    <cfRule type="expression" dxfId="101" priority="111" stopIfTrue="1">
      <formula>V22&lt;=0</formula>
    </cfRule>
    <cfRule type="expression" dxfId="100" priority="112" stopIfTrue="1">
      <formula>V22&lt;1</formula>
    </cfRule>
    <cfRule type="expression" dxfId="99" priority="113">
      <formula>V22&gt;=1</formula>
    </cfRule>
  </conditionalFormatting>
  <conditionalFormatting sqref="O22">
    <cfRule type="expression" dxfId="98" priority="98" stopIfTrue="1">
      <formula>O22=""</formula>
    </cfRule>
    <cfRule type="expression" dxfId="97" priority="99" stopIfTrue="1">
      <formula>O22&lt;=0</formula>
    </cfRule>
    <cfRule type="expression" dxfId="96" priority="100" stopIfTrue="1">
      <formula>O22&lt;1</formula>
    </cfRule>
    <cfRule type="expression" dxfId="95" priority="101">
      <formula>O22&gt;=1</formula>
    </cfRule>
  </conditionalFormatting>
  <conditionalFormatting sqref="P22">
    <cfRule type="expression" dxfId="94" priority="102" stopIfTrue="1">
      <formula>P22=""</formula>
    </cfRule>
    <cfRule type="expression" dxfId="93" priority="103" stopIfTrue="1">
      <formula>P22&lt;=0</formula>
    </cfRule>
    <cfRule type="expression" dxfId="92" priority="104" stopIfTrue="1">
      <formula>P22&lt;1</formula>
    </cfRule>
    <cfRule type="expression" dxfId="91" priority="105">
      <formula>P22&gt;=1</formula>
    </cfRule>
  </conditionalFormatting>
  <conditionalFormatting sqref="U22">
    <cfRule type="expression" dxfId="90" priority="94" stopIfTrue="1">
      <formula>U22=""</formula>
    </cfRule>
    <cfRule type="expression" dxfId="89" priority="95" stopIfTrue="1">
      <formula>U22&lt;=0</formula>
    </cfRule>
    <cfRule type="expression" dxfId="88" priority="96" stopIfTrue="1">
      <formula>U22&lt;1</formula>
    </cfRule>
    <cfRule type="expression" dxfId="87" priority="97">
      <formula>U22&gt;=1</formula>
    </cfRule>
  </conditionalFormatting>
  <conditionalFormatting sqref="T572 T488 T470">
    <cfRule type="expression" dxfId="86" priority="91" stopIfTrue="1">
      <formula>AND(U470="", V470="", W470="")</formula>
    </cfRule>
    <cfRule type="expression" dxfId="85" priority="92" stopIfTrue="1">
      <formula>AND(U470&lt;&gt;"",V470&lt;&gt;"",W470&lt;&gt;"",T470&lt;1)</formula>
    </cfRule>
    <cfRule type="expression" dxfId="84" priority="93">
      <formula>AND(U470&lt;&gt;"",V470&lt;&gt;"",W470&lt;&gt;"",T470&gt;=1)</formula>
    </cfRule>
  </conditionalFormatting>
  <conditionalFormatting sqref="T156 T146 T136">
    <cfRule type="expression" dxfId="83" priority="88" stopIfTrue="1">
      <formula>AND(U136="", V136="", W136="")</formula>
    </cfRule>
    <cfRule type="expression" dxfId="82" priority="89" stopIfTrue="1">
      <formula>AND(U136&lt;&gt;"",V136&lt;&gt;"",W136&lt;&gt;"",T136&lt;1)</formula>
    </cfRule>
    <cfRule type="expression" dxfId="81" priority="90">
      <formula>AND(U136&lt;&gt;"",V136&lt;&gt;"",W136&lt;&gt;"",T136&gt;=1)</formula>
    </cfRule>
  </conditionalFormatting>
  <conditionalFormatting sqref="T156 T146 T136">
    <cfRule type="expression" dxfId="80" priority="85" stopIfTrue="1">
      <formula>AND(U136="", V136="", W136="")</formula>
    </cfRule>
    <cfRule type="expression" dxfId="79" priority="86" stopIfTrue="1">
      <formula>AND(OR(U136&lt;&gt;"",V136&lt;&gt;"",W136&lt;&gt;""),OR(T136&lt;1,T136=""))</formula>
    </cfRule>
    <cfRule type="expression" dxfId="78" priority="87">
      <formula>AND(U136&lt;&gt;"",V136&lt;&gt;"",W136&lt;&gt;"",T136&gt;=1)</formula>
    </cfRule>
  </conditionalFormatting>
  <conditionalFormatting sqref="T462:T466 T438:T442 T416:T420 T347:T348 T298 T291:T293 T244 T238:T239 T232:T233 T226:T227 T197 T94 T82">
    <cfRule type="expression" dxfId="77" priority="82" stopIfTrue="1">
      <formula>AND(U82="", V82="", W82="")</formula>
    </cfRule>
    <cfRule type="expression" dxfId="76" priority="83" stopIfTrue="1">
      <formula>AND(U82&lt;&gt;"",V82&lt;&gt;"",W82&lt;&gt;"",T82&lt;1)</formula>
    </cfRule>
    <cfRule type="expression" dxfId="75" priority="84">
      <formula>AND(U82&lt;&gt;"",V82&lt;&gt;"",W82&lt;&gt;"",T82&gt;=1)</formula>
    </cfRule>
  </conditionalFormatting>
  <conditionalFormatting sqref="T462:T466 T438:T442 T416:T420 T347:T348 T298 T291:T293 T244 T238:T239 T232:T233 T226:T227 T197 T94 T82">
    <cfRule type="expression" dxfId="74" priority="79" stopIfTrue="1">
      <formula>AND(U82="", V82="", W82="")</formula>
    </cfRule>
    <cfRule type="expression" dxfId="73" priority="80" stopIfTrue="1">
      <formula>AND(OR(U82&lt;&gt;"",V82&lt;&gt;"",W82&lt;&gt;""),OR(T82&lt;1,T82=""))</formula>
    </cfRule>
    <cfRule type="expression" dxfId="72" priority="81">
      <formula>AND(U82&lt;&gt;"",V82&lt;&gt;"",W82&lt;&gt;"",T82&gt;=1)</formula>
    </cfRule>
  </conditionalFormatting>
  <conditionalFormatting sqref="T468 T444 T379 T350 T198">
    <cfRule type="expression" dxfId="71" priority="70" stopIfTrue="1">
      <formula>AND(U198="", V198="", W198="")</formula>
    </cfRule>
    <cfRule type="expression" dxfId="70" priority="71" stopIfTrue="1">
      <formula>AND(U198&lt;&gt;"",V198&lt;&gt;"",W198&lt;&gt;"",T198&lt;1)</formula>
    </cfRule>
    <cfRule type="expression" dxfId="69" priority="72">
      <formula>AND(U198&lt;&gt;"",V198&lt;&gt;"",W198&lt;&gt;"",T198&gt;=1)</formula>
    </cfRule>
  </conditionalFormatting>
  <conditionalFormatting sqref="T468 T444 T379 T350 T198">
    <cfRule type="expression" dxfId="68" priority="67" stopIfTrue="1">
      <formula>AND(U198="", V198="", W198="")</formula>
    </cfRule>
    <cfRule type="expression" dxfId="67" priority="68" stopIfTrue="1">
      <formula>AND(OR(U198&lt;&gt;"",V198&lt;&gt;"",W198&lt;&gt;""),OR(T198&lt;1,T198=""))</formula>
    </cfRule>
    <cfRule type="expression" dxfId="66" priority="69">
      <formula>AND(U198&lt;&gt;"",V198&lt;&gt;"",W198&lt;&gt;"",T198&gt;=1)</formula>
    </cfRule>
  </conditionalFormatting>
  <conditionalFormatting sqref="X69:AA69">
    <cfRule type="expression" dxfId="65" priority="63" stopIfTrue="1">
      <formula>X69=""</formula>
    </cfRule>
    <cfRule type="expression" dxfId="64" priority="64" stopIfTrue="1">
      <formula>X69&lt;=0</formula>
    </cfRule>
    <cfRule type="expression" dxfId="63" priority="65" stopIfTrue="1">
      <formula>X69&lt;1</formula>
    </cfRule>
    <cfRule type="expression" dxfId="62" priority="66">
      <formula>X69&gt;=1</formula>
    </cfRule>
  </conditionalFormatting>
  <conditionalFormatting sqref="X103:AA103">
    <cfRule type="expression" dxfId="61" priority="59" stopIfTrue="1">
      <formula>X103=""</formula>
    </cfRule>
    <cfRule type="expression" dxfId="60" priority="60" stopIfTrue="1">
      <formula>X103&lt;=0</formula>
    </cfRule>
    <cfRule type="expression" dxfId="59" priority="61" stopIfTrue="1">
      <formula>X103&lt;1</formula>
    </cfRule>
    <cfRule type="expression" dxfId="58" priority="62">
      <formula>X103&gt;=1</formula>
    </cfRule>
  </conditionalFormatting>
  <conditionalFormatting sqref="T324 T318 T265">
    <cfRule type="expression" dxfId="57" priority="56" stopIfTrue="1">
      <formula>AND(U265="", V265="", W265="")</formula>
    </cfRule>
    <cfRule type="expression" dxfId="56" priority="57" stopIfTrue="1">
      <formula>AND(U265&lt;&gt;"",V265&lt;&gt;"",W265&lt;&gt;"",T265&lt;1)</formula>
    </cfRule>
    <cfRule type="expression" dxfId="55" priority="58">
      <formula>AND(U265&lt;&gt;"",V265&lt;&gt;"",W265&lt;&gt;"",T265&gt;=1)</formula>
    </cfRule>
  </conditionalFormatting>
  <conditionalFormatting sqref="T324 T318 T265">
    <cfRule type="expression" dxfId="54" priority="53" stopIfTrue="1">
      <formula>AND(U265="", V265="", W265="")</formula>
    </cfRule>
    <cfRule type="expression" dxfId="53" priority="54" stopIfTrue="1">
      <formula>AND(OR(U265&lt;&gt;"",V265&lt;&gt;"",W265&lt;&gt;""),OR(T265&lt;1,T265=""))</formula>
    </cfRule>
    <cfRule type="expression" dxfId="52" priority="55">
      <formula>AND(U265&lt;&gt;"",V265&lt;&gt;"",W265&lt;&gt;"",T265&gt;=1)</formula>
    </cfRule>
  </conditionalFormatting>
  <conditionalFormatting sqref="R23 X23 Z23">
    <cfRule type="expression" dxfId="51" priority="49" stopIfTrue="1">
      <formula>R23=""</formula>
    </cfRule>
    <cfRule type="expression" dxfId="50" priority="50" stopIfTrue="1">
      <formula>R23&lt;=0</formula>
    </cfRule>
    <cfRule type="expression" dxfId="49" priority="51" stopIfTrue="1">
      <formula>R23&lt;1</formula>
    </cfRule>
    <cfRule type="expression" dxfId="48" priority="52">
      <formula>R23&gt;=1</formula>
    </cfRule>
  </conditionalFormatting>
  <conditionalFormatting sqref="W23">
    <cfRule type="expression" dxfId="47" priority="45" stopIfTrue="1">
      <formula>W23=""</formula>
    </cfRule>
    <cfRule type="expression" dxfId="46" priority="46" stopIfTrue="1">
      <formula>W23&lt;=0</formula>
    </cfRule>
    <cfRule type="expression" dxfId="45" priority="47" stopIfTrue="1">
      <formula>W23&lt;1</formula>
    </cfRule>
    <cfRule type="expression" dxfId="44" priority="48">
      <formula>W23&gt;=1</formula>
    </cfRule>
  </conditionalFormatting>
  <conditionalFormatting sqref="Q23">
    <cfRule type="expression" dxfId="43" priority="37" stopIfTrue="1">
      <formula>Q23=""</formula>
    </cfRule>
    <cfRule type="expression" dxfId="42" priority="38" stopIfTrue="1">
      <formula>Q23&lt;=0</formula>
    </cfRule>
    <cfRule type="expression" dxfId="41" priority="39" stopIfTrue="1">
      <formula>Q23&lt;1</formula>
    </cfRule>
    <cfRule type="expression" dxfId="40" priority="40">
      <formula>Q23&gt;=1</formula>
    </cfRule>
  </conditionalFormatting>
  <conditionalFormatting sqref="V23">
    <cfRule type="expression" dxfId="39" priority="41" stopIfTrue="1">
      <formula>V23=""</formula>
    </cfRule>
    <cfRule type="expression" dxfId="38" priority="42" stopIfTrue="1">
      <formula>V23&lt;=0</formula>
    </cfRule>
    <cfRule type="expression" dxfId="37" priority="43" stopIfTrue="1">
      <formula>V23&lt;1</formula>
    </cfRule>
    <cfRule type="expression" dxfId="36" priority="44">
      <formula>V23&gt;=1</formula>
    </cfRule>
  </conditionalFormatting>
  <conditionalFormatting sqref="O23">
    <cfRule type="expression" dxfId="35" priority="29" stopIfTrue="1">
      <formula>O23=""</formula>
    </cfRule>
    <cfRule type="expression" dxfId="34" priority="30" stopIfTrue="1">
      <formula>O23&lt;=0</formula>
    </cfRule>
    <cfRule type="expression" dxfId="33" priority="31" stopIfTrue="1">
      <formula>O23&lt;1</formula>
    </cfRule>
    <cfRule type="expression" dxfId="32" priority="32">
      <formula>O23&gt;=1</formula>
    </cfRule>
  </conditionalFormatting>
  <conditionalFormatting sqref="P23">
    <cfRule type="expression" dxfId="31" priority="33" stopIfTrue="1">
      <formula>P23=""</formula>
    </cfRule>
    <cfRule type="expression" dxfId="30" priority="34" stopIfTrue="1">
      <formula>P23&lt;=0</formula>
    </cfRule>
    <cfRule type="expression" dxfId="29" priority="35" stopIfTrue="1">
      <formula>P23&lt;1</formula>
    </cfRule>
    <cfRule type="expression" dxfId="28" priority="36">
      <formula>P23&gt;=1</formula>
    </cfRule>
  </conditionalFormatting>
  <conditionalFormatting sqref="U23">
    <cfRule type="expression" dxfId="27" priority="25" stopIfTrue="1">
      <formula>U23=""</formula>
    </cfRule>
    <cfRule type="expression" dxfId="26" priority="26" stopIfTrue="1">
      <formula>U23&lt;=0</formula>
    </cfRule>
    <cfRule type="expression" dxfId="25" priority="27" stopIfTrue="1">
      <formula>U23&lt;1</formula>
    </cfRule>
    <cfRule type="expression" dxfId="24" priority="28">
      <formula>U23&gt;=1</formula>
    </cfRule>
  </conditionalFormatting>
  <conditionalFormatting sqref="T572 T533:T536">
    <cfRule type="expression" dxfId="23" priority="22" stopIfTrue="1">
      <formula>AND(U533="", V533="", W533="")</formula>
    </cfRule>
    <cfRule type="expression" dxfId="22" priority="23" stopIfTrue="1">
      <formula>AND(U533&lt;&gt;"",V533&lt;&gt;"",W533&lt;&gt;"",T533&lt;1)</formula>
    </cfRule>
    <cfRule type="expression" dxfId="21" priority="24">
      <formula>AND(U533&lt;&gt;"",V533&lt;&gt;"",W533&lt;&gt;"",T533&gt;=1)</formula>
    </cfRule>
  </conditionalFormatting>
  <conditionalFormatting sqref="T533:T536">
    <cfRule type="expression" dxfId="20" priority="19" stopIfTrue="1">
      <formula>AND(U533="", V533="", W533="")</formula>
    </cfRule>
    <cfRule type="expression" dxfId="19" priority="20" stopIfTrue="1">
      <formula>AND(OR(U533&lt;&gt;"",V533&lt;&gt;"",W533&lt;&gt;""),OR(T533&lt;1,T533=""))</formula>
    </cfRule>
    <cfRule type="expression" dxfId="18" priority="21">
      <formula>AND(U533&lt;&gt;"",V533&lt;&gt;"",W533&lt;&gt;"",T533&gt;=1)</formula>
    </cfRule>
  </conditionalFormatting>
  <conditionalFormatting sqref="T235">
    <cfRule type="expression" dxfId="17" priority="16" stopIfTrue="1">
      <formula>AND(U235="", V235="", W235="")</formula>
    </cfRule>
    <cfRule type="expression" dxfId="16" priority="17" stopIfTrue="1">
      <formula>AND(U235&lt;&gt;"",V235&lt;&gt;"",W235&lt;&gt;"",T235&lt;1)</formula>
    </cfRule>
    <cfRule type="expression" dxfId="15" priority="18">
      <formula>AND(U235&lt;&gt;"",V235&lt;&gt;"",W235&lt;&gt;"",T235&gt;=1)</formula>
    </cfRule>
  </conditionalFormatting>
  <conditionalFormatting sqref="T235">
    <cfRule type="expression" dxfId="14" priority="13" stopIfTrue="1">
      <formula>AND(U235="", V235="", W235="")</formula>
    </cfRule>
    <cfRule type="expression" dxfId="13" priority="14" stopIfTrue="1">
      <formula>AND(OR(U235&lt;&gt;"",V235&lt;&gt;"",W235&lt;&gt;""),OR(T235&lt;1,T235=""))</formula>
    </cfRule>
    <cfRule type="expression" dxfId="12" priority="15">
      <formula>AND(U235&lt;&gt;"",V235&lt;&gt;"",W235&lt;&gt;"",T235&gt;=1)</formula>
    </cfRule>
  </conditionalFormatting>
  <conditionalFormatting sqref="T374">
    <cfRule type="expression" dxfId="11" priority="10" stopIfTrue="1">
      <formula>AND(U374="", V374="", W374="")</formula>
    </cfRule>
    <cfRule type="expression" dxfId="10" priority="11" stopIfTrue="1">
      <formula>AND(U374&lt;&gt;"",V374&lt;&gt;"",W374&lt;&gt;"",T374&lt;1)</formula>
    </cfRule>
    <cfRule type="expression" dxfId="9" priority="12">
      <formula>AND(U374&lt;&gt;"",V374&lt;&gt;"",W374&lt;&gt;"",T374&gt;=1)</formula>
    </cfRule>
  </conditionalFormatting>
  <conditionalFormatting sqref="T374">
    <cfRule type="expression" dxfId="8" priority="7" stopIfTrue="1">
      <formula>AND(U374="", V374="", W374="")</formula>
    </cfRule>
    <cfRule type="expression" dxfId="7" priority="8" stopIfTrue="1">
      <formula>AND(OR(U374&lt;&gt;"",V374&lt;&gt;"",W374&lt;&gt;""),OR(T374&lt;1,T374=""))</formula>
    </cfRule>
    <cfRule type="expression" dxfId="6" priority="9">
      <formula>AND(U374&lt;&gt;"",V374&lt;&gt;"",W374&lt;&gt;"",T374&gt;=1)</formula>
    </cfRule>
  </conditionalFormatting>
  <conditionalFormatting sqref="T400">
    <cfRule type="expression" dxfId="5" priority="4" stopIfTrue="1">
      <formula>AND(U400="", V400="", W400="")</formula>
    </cfRule>
    <cfRule type="expression" dxfId="4" priority="5" stopIfTrue="1">
      <formula>AND(U400&lt;&gt;"",V400&lt;&gt;"",W400&lt;&gt;"",T400&lt;1)</formula>
    </cfRule>
    <cfRule type="expression" dxfId="3" priority="6">
      <formula>AND(U400&lt;&gt;"",V400&lt;&gt;"",W400&lt;&gt;"",T400&gt;=1)</formula>
    </cfRule>
  </conditionalFormatting>
  <conditionalFormatting sqref="T400">
    <cfRule type="expression" dxfId="2" priority="1" stopIfTrue="1">
      <formula>AND(U400="", V400="", W400="")</formula>
    </cfRule>
    <cfRule type="expression" dxfId="1" priority="2" stopIfTrue="1">
      <formula>AND(OR(U400&lt;&gt;"",V400&lt;&gt;"",W400&lt;&gt;""),OR(T400&lt;1,T400=""))</formula>
    </cfRule>
    <cfRule type="expression" dxfId="0" priority="3">
      <formula>AND(U400&lt;&gt;"",V400&lt;&gt;"",W400&lt;&gt;"",T400&gt;=1)</formula>
    </cfRule>
  </conditionalFormatting>
  <dataValidations count="6">
    <dataValidation type="list" allowBlank="1" showInputMessage="1" showErrorMessage="1" sqref="O567:Q580 U565:AA565 S29:S35 U567:W580 Y538 S567:S580 V353:Z353 V352:AA352 O421:Q421 U29:W35 U461:AA461 O29:Q35 AA567:AA580 Z478 U517:AA517 U539:AA539 U415:AA415 S352:S366 Z392:Z395 X392:X395 Z397:Z400 W397:X400 O367:S370 O424:Q435 S564:S565 U167 U492:AA492 V481:V491 U382:V419 Z482:Z486 U469:W473 Z498:Z504 Y481:Y491 T477:U477 X477:AA477 AA454:AA465 T478 Z468 X444 Y467:Y473 U519:AA519 AA497:AA509 Y497:Y513 AA427:AA441 Y520:AA523 T520:X522 U523:X523 U541:AA541 X524:AA524 T546 U560:AA560 O554:Q558 O547:Q552 U553:AA553 U538:W538 U516 U498:X504 O382:Q400 U172 T523:T524 X546:Y546 V514:W516 T518:AA518 Z379 V354:W378 S371:S378 U352:U378 O371:Q378 X468 U177 Z432 Z369:AA369 O380:S380 O352:Q366 Y382:Y419 O402:Q419 S382:S419 Y567:Y580 AA421 U421:W421 Y421 S421 S423:S441 U423:W441 U380:W380 O443:Q443 S443 Y443:Y465 U443:W443 AA29:AA31 T458:U458 O445:Q465 S445:S465 U459:U465 AA467:AA473 U467:W467 Z444 O467:Q467 S467 W401:W419 W382:W396 U478:U491 W477:W491 Y478:Y479 X458 X478 AA493:AA495 AA481:AA490 V477:V479 Y516 X379 AA538 Y423:Y425 AA423:AA425 AA533:AA536 Y427:Y441 X432 Y354:Y380 AA353:AA368 AA370:AA380 V445:W465 U445:U457 AA408:AA419 Z458 AA475:AA476 U475:W476 Y475:Y476 Y493:Y495 U497:W497 U493:W495 U505:W513 O469:Q545 AA558:AA562 U524:W536 Y525:Y536 AA511:AA513 Y547:Y556 U546:W556 AA546:AA556 Y558:Y562 U558:W562 Z32:AA32 S469:S562 Y29:Y35 X32 AA33:AA35 AA382:AA406 AA443:AA452 AA478:AA479 AA525:AA531 AA516 AA191 AA216:AA219 AA280:AA282 AA310:AA311" xr:uid="{00000000-0002-0000-0100-000000000000}">
      <formula1>"0%,10%,20%,30%,40%,50%,60%,70%,80%,90%,100%"</formula1>
    </dataValidation>
    <dataValidation type="list" allowBlank="1" showInputMessage="1" showErrorMessage="1" sqref="X558:X562 X567:X580 R567:R580 R37:R43 X37:X43 Z37:Z43 X45 Z45 X47 Z47 R29:R35 Z558:Z562 O111:Q111 X299:X317 R158 X158 Z158 R331:R333 Z33:Z35 U481:AA481 U437:AA437 X143:X151 R45:R156 X153:X156 Z279:Z284 X54:X55 Z538 X538 X427:X431 X222:X225 X497 X180:X189 X70:X74 X201:X210 Z180:Z189 O156:Q156 R181:R198 X354:X362 R352:R357 Z396 X396 O534:R537 U474:AA474 Z469:Z473 Z459:Z465 X479:X491 AA480 X122:X141 X286 V480 Y480 X104:X107 X467 Z497 X469:X473 X191:X196 X443 Y381:AA381 O546:Q546 R360:R379 X516 X228:X231 O559:Q565 O553:Q553 R538:R565 Z467 R160:R177 X349 Z328 Z55 Z309:Z317 O83:Q84 Z79:Z83 Z487:Z490 Z479:Z481 Z215:Z220 R381:R533 Z85:Z95 O126:Q126 O136:Q136 X109 X85:X95 O146:Q146 Z567:Z580 Z533:Z536 Z112:Z141 R201:R246 Z380 Z160:Z177 Z349 O436:Q441 Z191:Z196 Z382:Z391 X505:X513 R335:R350 X160:X177 Z288:Z290 R248:R329 Z454:Z457 X475:X476 X331:X333 Z516 X341:X347 Z341:Z347 Z427:Z431 X380:X391 X364:X378 Z354:Z368 X335:X337 Z338 Z325:Z326 X328 X320:X323 X325:X326 Z245:Z264 Z320:Z323 X294:X297 X266:X284 X288:X290 Z294:Z297 Z153:Z156 Z286 X215:X220 X245:X264 Z240:Z243 Z143:Z151 X234:X237 X240:X243 Z228:Z231 Z234:Z237 Z222:Z225 X76:X77 X33:X35 Z77 X79:X83 Z70:Z74 X423:X425 Z423:Z425 X401:X421 Z370:Z378 Z331:Z333 Z49:Z51 X49:X51 X112:X120 Z408:Z421 X445:X457 Z443 Z475:Z476 X493:X495 Z493:Z495 X433:X441 Z109 X459:X465 Z433:Z441 X525:X536 Z511:Z513 Z546:Z556 X547:X556 X29:X31 Z29:Z31 Z201:Z210 Z266:Z275 Z299:Z306 Z335:Z336 Z401:Z406 Z445:Z452 Z505:Z509 Z525:Z531 Z97:Z100 X57:X68 Z57:Z68 X97:X102 Z102 Z104:Z107" xr:uid="{00000000-0002-0000-0100-000001000000}">
      <formula1>"1,2"</formula1>
    </dataValidation>
    <dataValidation type="list" allowBlank="1" showInputMessage="1" showErrorMessage="1" sqref="T581" xr:uid="{00000000-0002-0000-0100-000002000000}">
      <formula1>"1,2,3"</formula1>
    </dataValidation>
    <dataValidation type="list" allowBlank="1" showInputMessage="1" showErrorMessage="1" sqref="N27:N28 N579:N580" xr:uid="{00000000-0002-0000-0100-000003000000}">
      <formula1>"1,1MT1,1MT2,1MT3,2,3"</formula1>
    </dataValidation>
    <dataValidation type="list" allowBlank="1" showInputMessage="1" showErrorMessage="1" sqref="T27:T28 X363" xr:uid="{00000000-0002-0000-0100-000004000000}">
      <formula1>"1.5,2,2MT1,2MT2,2MT3,3"</formula1>
    </dataValidation>
    <dataValidation type="list" allowBlank="1" showInputMessage="1" showErrorMessage="1" errorTitle="Is the WP item a test case?" error="Set to capital Y if the WP item is a test case else leave empty." sqref="B29:B580" xr:uid="{00000000-0002-0000-0100-000006000000}">
      <formula1>"Y"</formula1>
    </dataValidation>
  </dataValidations>
  <hyperlinks>
    <hyperlink ref="F4" r:id="rId3" xr:uid="{00000000-0004-0000-0100-000002000000}"/>
    <hyperlink ref="F4:G4" r:id="rId4" display="mailto:xingjinqiang@chinamobile.com;mvora@qti.qualcomm.com" xr:uid="{00000000-0004-0000-0100-000003000000}"/>
    <hyperlink ref="F5" r:id="rId5" xr:uid="{A2132399-4C7F-4922-840C-9033CA3DE2B3}"/>
    <hyperlink ref="F5:G5" r:id="rId6" display="mailto:xingjinqiang@chinamobile.com;mvora@qti.qualcomm.com" xr:uid="{2D1AB3D1-490C-499C-A175-BCC06EFF2D1F}"/>
  </hyperlinks>
  <pageMargins left="0.7" right="0.7" top="0.75" bottom="0.75" header="0.3" footer="0.3"/>
  <pageSetup paperSize="9" orientation="portrait" r:id="rId7"/>
  <ignoredErrors>
    <ignoredError sqref="R16" formula="1"/>
  </ignoredErrors>
  <legacyDrawing r:id="rId8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7000000}">
          <x14:formula1>
            <xm:f>#REF!</xm:f>
          </x14:formula1>
          <xm:sqref>U514:U515 T286:T350 N567:N578 U540:AA540 U537:AA537 X514:AA515 T519 U542:AA545 T459:T476 U496:AA496 U563:AA564 T547:T565 T479:T517 U557:AA557 T37:T284 S563 N29:N35 T29:T35 N37:N350 T567:T580 N352:N565 T525:T545 T352:T457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2017-10-20T09:29:39Z</dcterms:created>
  <dcterms:modified xsi:type="dcterms:W3CDTF">2021-03-12T10:00:42Z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</Properties>
</file>